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７年度\07_医療施設運営費等補助金及び中毒情報基盤整備事業費補助金\03_作業場所\02_様式\第４号様式（交付申請）\"/>
    </mc:Choice>
  </mc:AlternateContent>
  <xr:revisionPtr revIDLastSave="0" documentId="13_ncr:1_{D3687839-0106-43AD-95FA-93E80698887A}" xr6:coauthVersionLast="47" xr6:coauthVersionMax="47" xr10:uidLastSave="{00000000-0000-0000-0000-000000000000}"/>
  <bookViews>
    <workbookView xWindow="1410" yWindow="-16320" windowWidth="27510" windowHeight="16440" xr2:uid="{00000000-000D-0000-FFFF-FFFF00000000}"/>
  </bookViews>
  <sheets>
    <sheet name="別紙37-１" sheetId="1" r:id="rId1"/>
    <sheet name="別紙37-2" sheetId="2" r:id="rId2"/>
    <sheet name="別紙37-3" sheetId="3" r:id="rId3"/>
  </sheets>
  <externalReferences>
    <externalReference r:id="rId4"/>
  </externalReferences>
  <definedNames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aaaaaaaaaaaaaaaaaa" localSheetId="0" hidden="1">#REF!</definedName>
    <definedName name="aaaaaaaaaaaaaaaaaa" localSheetId="1" hidden="1">#REF!</definedName>
    <definedName name="aaaaaaaaaaaaaaaaaa" localSheetId="2" hidden="1">#REF!</definedName>
    <definedName name="aaaaaaaaaaaaaaaaaa" hidden="1">#REF!</definedName>
    <definedName name="E" localSheetId="0" hidden="1">#REF!</definedName>
    <definedName name="E" localSheetId="1" hidden="1">#REF!</definedName>
    <definedName name="E" localSheetId="2" hidden="1">#REF!</definedName>
    <definedName name="E" hidden="1">#REF!</definedName>
    <definedName name="ｌ" localSheetId="0" hidden="1">#REF!</definedName>
    <definedName name="ｌ" localSheetId="1" hidden="1">#REF!</definedName>
    <definedName name="ｌ" localSheetId="2" hidden="1">#REF!</definedName>
    <definedName name="ｌ" hidden="1">#REF!</definedName>
    <definedName name="_xlnm.Print_Area" localSheetId="0">'別紙37-１'!$A$1:$F$27</definedName>
    <definedName name="_xlnm.Print_Area" localSheetId="2">'別紙37-3'!$A$1:$K$20</definedName>
    <definedName name="あ" localSheetId="0" hidden="1">#REF!</definedName>
    <definedName name="あ" localSheetId="1" hidden="1">#REF!</definedName>
    <definedName name="あ" localSheetId="2" hidden="1">#REF!</definedName>
    <definedName name="あ" hidden="1">#REF!</definedName>
    <definedName name="い" localSheetId="0" hidden="1">#REF!</definedName>
    <definedName name="い" localSheetId="1" hidden="1">#REF!</definedName>
    <definedName name="い" localSheetId="2" hidden="1">#REF!</definedName>
    <definedName name="い" hidden="1">#REF!</definedName>
    <definedName name="こ" localSheetId="0" hidden="1">#REF!</definedName>
    <definedName name="こ" localSheetId="1" hidden="1">#REF!</definedName>
    <definedName name="こ" localSheetId="2" hidden="1">#REF!</definedName>
    <definedName name="こ" hidden="1">#REF!</definedName>
    <definedName name="こ」" localSheetId="0" hidden="1">#REF!</definedName>
    <definedName name="こ」" localSheetId="1" hidden="1">#REF!</definedName>
    <definedName name="こ」" localSheetId="2" hidden="1">#REF!</definedName>
    <definedName name="こ」" hidden="1">#REF!</definedName>
    <definedName name="事業分類">[1]事業分類・区分!$B$2:$H$2</definedName>
    <definedName name="別紙１７" localSheetId="0" hidden="1">#REF!</definedName>
    <definedName name="別紙１７" localSheetId="1" hidden="1">#REF!</definedName>
    <definedName name="別紙１７" localSheetId="2" hidden="1">#REF!</definedName>
    <definedName name="別紙１７" hidden="1">#REF!</definedName>
    <definedName name="別紙３１" localSheetId="0" hidden="1">#REF!</definedName>
    <definedName name="別紙３１" localSheetId="1" hidden="1">#REF!</definedName>
    <definedName name="別紙３１" localSheetId="2" hidden="1">#REF!</definedName>
    <definedName name="別紙３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3" l="1"/>
  <c r="J14" i="3"/>
  <c r="J10" i="3"/>
  <c r="J9" i="3"/>
  <c r="J7" i="3"/>
  <c r="J18" i="3"/>
  <c r="J19" i="3"/>
  <c r="B11" i="2"/>
  <c r="B14" i="2"/>
  <c r="C14" i="2"/>
  <c r="B17" i="2"/>
  <c r="B21" i="2"/>
  <c r="G9" i="1"/>
  <c r="H9" i="1" s="1"/>
  <c r="G10" i="1"/>
  <c r="H10" i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C17" i="2" l="1"/>
  <c r="D17" i="2" s="1"/>
  <c r="D14" i="2"/>
  <c r="J5" i="3"/>
  <c r="C11" i="2" s="1"/>
  <c r="D11" i="2"/>
  <c r="B18" i="2"/>
  <c r="D18" i="2" l="1"/>
  <c r="C18" i="2"/>
  <c r="B22" i="2"/>
</calcChain>
</file>

<file path=xl/sharedStrings.xml><?xml version="1.0" encoding="utf-8"?>
<sst xmlns="http://schemas.openxmlformats.org/spreadsheetml/2006/main" count="76" uniqueCount="48">
  <si>
    <t>平均値で記載すること。</t>
    <rPh sb="0" eb="3">
      <t>ヘイキンチ</t>
    </rPh>
    <rPh sb="4" eb="6">
      <t>キサイ</t>
    </rPh>
    <phoneticPr fontId="3"/>
  </si>
  <si>
    <t>※「勤務状況」は、週4日以上、週3日、週2日、週１日で記載。在職期間中に変動がある場合は、</t>
    <rPh sb="2" eb="4">
      <t>キンム</t>
    </rPh>
    <rPh sb="4" eb="6">
      <t>ジョウキョウ</t>
    </rPh>
    <rPh sb="9" eb="10">
      <t>シュウ</t>
    </rPh>
    <rPh sb="11" eb="12">
      <t>ニチ</t>
    </rPh>
    <rPh sb="12" eb="14">
      <t>イジョウ</t>
    </rPh>
    <rPh sb="15" eb="16">
      <t>シュウ</t>
    </rPh>
    <rPh sb="17" eb="18">
      <t>ニチ</t>
    </rPh>
    <rPh sb="19" eb="20">
      <t>シュウ</t>
    </rPh>
    <rPh sb="21" eb="22">
      <t>ニチ</t>
    </rPh>
    <rPh sb="23" eb="24">
      <t>シュウ</t>
    </rPh>
    <rPh sb="25" eb="26">
      <t>ニチ</t>
    </rPh>
    <rPh sb="27" eb="29">
      <t>キサイ</t>
    </rPh>
    <rPh sb="30" eb="32">
      <t>ザイショク</t>
    </rPh>
    <rPh sb="32" eb="35">
      <t>キカンチュウ</t>
    </rPh>
    <rPh sb="36" eb="38">
      <t>ヘンドウ</t>
    </rPh>
    <rPh sb="41" eb="43">
      <t>バアイ</t>
    </rPh>
    <phoneticPr fontId="3"/>
  </si>
  <si>
    <t>※「勤務月数」は、在職期間のうち暦日で1/2以上在職した月を1月として積算する。</t>
    <rPh sb="2" eb="4">
      <t>キンム</t>
    </rPh>
    <rPh sb="4" eb="6">
      <t>ゲッスウ</t>
    </rPh>
    <rPh sb="9" eb="11">
      <t>ザイショク</t>
    </rPh>
    <rPh sb="11" eb="13">
      <t>キカン</t>
    </rPh>
    <rPh sb="16" eb="18">
      <t>レキジツ</t>
    </rPh>
    <rPh sb="22" eb="24">
      <t>イジョウ</t>
    </rPh>
    <rPh sb="24" eb="26">
      <t>ザイショク</t>
    </rPh>
    <rPh sb="28" eb="29">
      <t>ツキ</t>
    </rPh>
    <rPh sb="31" eb="32">
      <t>ツキ</t>
    </rPh>
    <rPh sb="35" eb="37">
      <t>セキサン</t>
    </rPh>
    <phoneticPr fontId="3"/>
  </si>
  <si>
    <t>計</t>
    <rPh sb="0" eb="1">
      <t>ケイ</t>
    </rPh>
    <phoneticPr fontId="3"/>
  </si>
  <si>
    <t>切り上げ</t>
    <rPh sb="0" eb="1">
      <t>キ</t>
    </rPh>
    <rPh sb="2" eb="3">
      <t>ア</t>
    </rPh>
    <phoneticPr fontId="3"/>
  </si>
  <si>
    <t>勤務状況</t>
    <rPh sb="0" eb="2">
      <t>キンム</t>
    </rPh>
    <rPh sb="2" eb="4">
      <t>ジョウキョウ</t>
    </rPh>
    <phoneticPr fontId="3"/>
  </si>
  <si>
    <t>勤務月数</t>
    <rPh sb="0" eb="2">
      <t>キンム</t>
    </rPh>
    <rPh sb="2" eb="4">
      <t>ゲッスウ</t>
    </rPh>
    <phoneticPr fontId="3"/>
  </si>
  <si>
    <t>申請年度における在職期間</t>
    <rPh sb="0" eb="2">
      <t>シンセイ</t>
    </rPh>
    <rPh sb="2" eb="4">
      <t>ネンド</t>
    </rPh>
    <rPh sb="8" eb="10">
      <t>ザイショク</t>
    </rPh>
    <rPh sb="10" eb="12">
      <t>キカン</t>
    </rPh>
    <phoneticPr fontId="3"/>
  </si>
  <si>
    <t>認定番号</t>
    <rPh sb="0" eb="2">
      <t>ニンテイ</t>
    </rPh>
    <rPh sb="2" eb="4">
      <t>バンゴウ</t>
    </rPh>
    <phoneticPr fontId="3"/>
  </si>
  <si>
    <r>
      <t>N</t>
    </r>
    <r>
      <rPr>
        <sz val="11"/>
        <color theme="1"/>
        <rFont val="ＭＳ Ｐゴシック"/>
        <family val="3"/>
        <charset val="128"/>
        <scheme val="minor"/>
      </rPr>
      <t>o.</t>
    </r>
    <phoneticPr fontId="3"/>
  </si>
  <si>
    <t>（１）医師少数区域経験認定医師の所属状況</t>
    <rPh sb="3" eb="5">
      <t>イシ</t>
    </rPh>
    <rPh sb="5" eb="7">
      <t>ショウスウ</t>
    </rPh>
    <rPh sb="7" eb="9">
      <t>クイキ</t>
    </rPh>
    <rPh sb="9" eb="11">
      <t>ケイケン</t>
    </rPh>
    <rPh sb="11" eb="13">
      <t>ニンテイ</t>
    </rPh>
    <rPh sb="13" eb="15">
      <t>イシ</t>
    </rPh>
    <rPh sb="16" eb="18">
      <t>ショゾク</t>
    </rPh>
    <rPh sb="18" eb="20">
      <t>ジョウキョウ</t>
    </rPh>
    <phoneticPr fontId="3"/>
  </si>
  <si>
    <t>１．事業計画書</t>
    <rPh sb="2" eb="4">
      <t>ジギョウ</t>
    </rPh>
    <rPh sb="4" eb="7">
      <t>ケイカクショ</t>
    </rPh>
    <phoneticPr fontId="7"/>
  </si>
  <si>
    <t>認定制度を活用した医師少数区域等における勤務の推進事業</t>
    <phoneticPr fontId="3"/>
  </si>
  <si>
    <t>（注）その他欄は補助対象以外の経費を計上すること。</t>
    <phoneticPr fontId="9"/>
  </si>
  <si>
    <t>総事業費</t>
    <rPh sb="0" eb="1">
      <t>ソウ</t>
    </rPh>
    <rPh sb="1" eb="4">
      <t>ジギョウヒ</t>
    </rPh>
    <phoneticPr fontId="9"/>
  </si>
  <si>
    <t>合計</t>
    <rPh sb="0" eb="2">
      <t>ゴウケイ</t>
    </rPh>
    <phoneticPr fontId="9"/>
  </si>
  <si>
    <t>その他</t>
    <rPh sb="2" eb="3">
      <t>タ</t>
    </rPh>
    <phoneticPr fontId="9"/>
  </si>
  <si>
    <t>合　　計</t>
    <rPh sb="0" eb="1">
      <t>ア</t>
    </rPh>
    <rPh sb="3" eb="4">
      <t>ケイ</t>
    </rPh>
    <phoneticPr fontId="9"/>
  </si>
  <si>
    <t>小　　計</t>
    <rPh sb="0" eb="1">
      <t>ショウ</t>
    </rPh>
    <rPh sb="3" eb="4">
      <t>ケイ</t>
    </rPh>
    <phoneticPr fontId="9"/>
  </si>
  <si>
    <t>旅費</t>
    <rPh sb="0" eb="2">
      <t>リョヒ</t>
    </rPh>
    <phoneticPr fontId="3"/>
  </si>
  <si>
    <t>（他病院勤務経費）</t>
    <rPh sb="1" eb="2">
      <t>ホカ</t>
    </rPh>
    <rPh sb="2" eb="4">
      <t>ビョウイン</t>
    </rPh>
    <rPh sb="4" eb="6">
      <t>キンム</t>
    </rPh>
    <rPh sb="6" eb="8">
      <t>ケイヒ</t>
    </rPh>
    <phoneticPr fontId="9"/>
  </si>
  <si>
    <t>備品費（図書）※オンラインジャーナル含む</t>
    <rPh sb="0" eb="3">
      <t>ビヒンヒ</t>
    </rPh>
    <rPh sb="4" eb="6">
      <t>トショ</t>
    </rPh>
    <rPh sb="18" eb="19">
      <t>フク</t>
    </rPh>
    <phoneticPr fontId="9"/>
  </si>
  <si>
    <t>（専門書購入経費）</t>
    <rPh sb="1" eb="4">
      <t>センモンショ</t>
    </rPh>
    <rPh sb="4" eb="6">
      <t>コウニュウ</t>
    </rPh>
    <rPh sb="6" eb="8">
      <t>ケイヒ</t>
    </rPh>
    <phoneticPr fontId="9"/>
  </si>
  <si>
    <t>雑役務費（研修受講料）</t>
    <rPh sb="0" eb="2">
      <t>ザツエキ</t>
    </rPh>
    <rPh sb="3" eb="4">
      <t>ヒ</t>
    </rPh>
    <rPh sb="5" eb="7">
      <t>ケンシュウ</t>
    </rPh>
    <rPh sb="7" eb="10">
      <t>ジュコウリョウ</t>
    </rPh>
    <phoneticPr fontId="9"/>
  </si>
  <si>
    <t>旅費</t>
    <rPh sb="0" eb="2">
      <t>リョヒ</t>
    </rPh>
    <phoneticPr fontId="9"/>
  </si>
  <si>
    <t>（研修受講経費）</t>
    <rPh sb="1" eb="3">
      <t>ケンシュウ</t>
    </rPh>
    <rPh sb="3" eb="5">
      <t>ジュコウ</t>
    </rPh>
    <rPh sb="5" eb="7">
      <t>ケイヒ</t>
    </rPh>
    <phoneticPr fontId="9"/>
  </si>
  <si>
    <t>円</t>
    <rPh sb="0" eb="1">
      <t>エン</t>
    </rPh>
    <phoneticPr fontId="9"/>
  </si>
  <si>
    <t>算出内訳</t>
    <rPh sb="0" eb="2">
      <t>サンシュツ</t>
    </rPh>
    <rPh sb="2" eb="4">
      <t>ウチワケ</t>
    </rPh>
    <phoneticPr fontId="3"/>
  </si>
  <si>
    <t>選定額</t>
    <rPh sb="0" eb="2">
      <t>センテイ</t>
    </rPh>
    <rPh sb="2" eb="3">
      <t>ガク</t>
    </rPh>
    <phoneticPr fontId="1"/>
  </si>
  <si>
    <t>基準額</t>
    <rPh sb="0" eb="3">
      <t>キジュンガク</t>
    </rPh>
    <phoneticPr fontId="1"/>
  </si>
  <si>
    <t>支出予定額</t>
    <rPh sb="0" eb="2">
      <t>シシュツ</t>
    </rPh>
    <rPh sb="2" eb="5">
      <t>ヨテイガク</t>
    </rPh>
    <phoneticPr fontId="9"/>
  </si>
  <si>
    <t>区分</t>
    <rPh sb="0" eb="2">
      <t>クブン</t>
    </rPh>
    <phoneticPr fontId="9"/>
  </si>
  <si>
    <t>（１）支出</t>
    <rPh sb="3" eb="5">
      <t>シシュツ</t>
    </rPh>
    <phoneticPr fontId="9"/>
  </si>
  <si>
    <r>
      <t>２．</t>
    </r>
    <r>
      <rPr>
        <sz val="12"/>
        <rFont val="ＭＳ Ｐゴシック"/>
        <family val="3"/>
        <charset val="128"/>
        <scheme val="minor"/>
      </rPr>
      <t>所要額明細書</t>
    </r>
    <phoneticPr fontId="9"/>
  </si>
  <si>
    <t>＝</t>
    <phoneticPr fontId="3"/>
  </si>
  <si>
    <t>×</t>
    <phoneticPr fontId="3"/>
  </si>
  <si>
    <t>県外</t>
    <rPh sb="0" eb="2">
      <t>ケンガイ</t>
    </rPh>
    <phoneticPr fontId="3"/>
  </si>
  <si>
    <t>県内</t>
    <rPh sb="0" eb="2">
      <t>ケンナイ</t>
    </rPh>
    <phoneticPr fontId="3"/>
  </si>
  <si>
    <t>人数</t>
    <rPh sb="0" eb="2">
      <t>ニンズウ</t>
    </rPh>
    <phoneticPr fontId="3"/>
  </si>
  <si>
    <t>他病院勤務経費</t>
    <rPh sb="0" eb="1">
      <t>ホカ</t>
    </rPh>
    <rPh sb="1" eb="3">
      <t>ビョウイン</t>
    </rPh>
    <rPh sb="3" eb="5">
      <t>キンム</t>
    </rPh>
    <rPh sb="5" eb="7">
      <t>ケイヒ</t>
    </rPh>
    <phoneticPr fontId="3"/>
  </si>
  <si>
    <t>専門書購入経費</t>
    <rPh sb="0" eb="3">
      <t>センモンショ</t>
    </rPh>
    <rPh sb="3" eb="5">
      <t>コウニュウ</t>
    </rPh>
    <rPh sb="5" eb="7">
      <t>ケイヒ</t>
    </rPh>
    <phoneticPr fontId="3"/>
  </si>
  <si>
    <t>研修受講料</t>
    <rPh sb="0" eb="2">
      <t>ケンシュウ</t>
    </rPh>
    <rPh sb="2" eb="5">
      <t>ジュコウリョウ</t>
    </rPh>
    <phoneticPr fontId="3"/>
  </si>
  <si>
    <t>研修受講経費</t>
    <rPh sb="0" eb="2">
      <t>ケンシュウ</t>
    </rPh>
    <rPh sb="2" eb="4">
      <t>ジュコウ</t>
    </rPh>
    <rPh sb="4" eb="6">
      <t>ケイヒ</t>
    </rPh>
    <phoneticPr fontId="3"/>
  </si>
  <si>
    <t>２．基準額</t>
  </si>
  <si>
    <t>基準額算出調書</t>
    <rPh sb="0" eb="3">
      <t>キジュンガク</t>
    </rPh>
    <rPh sb="3" eb="5">
      <t>サンシュツ</t>
    </rPh>
    <rPh sb="5" eb="7">
      <t>チョウショ</t>
    </rPh>
    <phoneticPr fontId="3"/>
  </si>
  <si>
    <t>別紙37-3</t>
    <rPh sb="0" eb="2">
      <t>ベッシ</t>
    </rPh>
    <phoneticPr fontId="3"/>
  </si>
  <si>
    <t>別紙37-2</t>
    <rPh sb="0" eb="2">
      <t>ベッシ</t>
    </rPh>
    <phoneticPr fontId="3"/>
  </si>
  <si>
    <t>別紙37-1</t>
    <rPh sb="0" eb="2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</si>
</sst>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;&quot;△ &quot;#,##0&quot;&quot;&quot;円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4" fillId="2" borderId="0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4" fillId="2" borderId="6" xfId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top" wrapText="1"/>
    </xf>
    <xf numFmtId="0" fontId="4" fillId="2" borderId="8" xfId="1" applyFont="1" applyFill="1" applyBorder="1" applyAlignment="1">
      <alignment vertical="center" wrapText="1"/>
    </xf>
    <xf numFmtId="0" fontId="5" fillId="0" borderId="0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0" fillId="0" borderId="8" xfId="0" applyFont="1" applyBorder="1">
      <alignment vertical="center"/>
    </xf>
    <xf numFmtId="0" fontId="5" fillId="3" borderId="0" xfId="1" applyFont="1" applyFill="1">
      <alignment vertical="center"/>
    </xf>
    <xf numFmtId="0" fontId="6" fillId="3" borderId="0" xfId="1" applyFont="1" applyFill="1">
      <alignment vertical="center"/>
    </xf>
    <xf numFmtId="0" fontId="2" fillId="3" borderId="0" xfId="0" applyFont="1" applyFill="1">
      <alignment vertical="center"/>
    </xf>
    <xf numFmtId="0" fontId="5" fillId="3" borderId="0" xfId="1" applyFont="1" applyFill="1" applyAlignment="1">
      <alignment horizontal="centerContinuous" vertical="center"/>
    </xf>
    <xf numFmtId="0" fontId="2" fillId="3" borderId="0" xfId="0" applyFont="1" applyFill="1" applyAlignment="1">
      <alignment horizontal="centerContinuous" vertical="center"/>
    </xf>
    <xf numFmtId="0" fontId="8" fillId="0" borderId="0" xfId="0" applyFont="1">
      <alignment vertical="center"/>
    </xf>
    <xf numFmtId="0" fontId="0" fillId="0" borderId="0" xfId="0" applyBorder="1">
      <alignment vertical="center"/>
    </xf>
    <xf numFmtId="3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9" xfId="0" applyBorder="1">
      <alignment vertical="center"/>
    </xf>
    <xf numFmtId="3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3" fontId="0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2" borderId="9" xfId="0" applyFill="1" applyBorder="1">
      <alignment vertical="center"/>
    </xf>
    <xf numFmtId="3" fontId="0" fillId="0" borderId="9" xfId="0" applyNumberFormat="1" applyFill="1" applyBorder="1" applyAlignment="1">
      <alignment horizontal="right" vertical="center"/>
    </xf>
    <xf numFmtId="3" fontId="0" fillId="2" borderId="9" xfId="0" applyNumberFormat="1" applyFill="1" applyBorder="1" applyAlignment="1">
      <alignment horizontal="right" vertical="center"/>
    </xf>
    <xf numFmtId="0" fontId="0" fillId="2" borderId="10" xfId="0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right" vertical="center"/>
    </xf>
    <xf numFmtId="0" fontId="8" fillId="0" borderId="9" xfId="0" applyFont="1" applyBorder="1">
      <alignment vertical="center"/>
    </xf>
    <xf numFmtId="3" fontId="8" fillId="0" borderId="9" xfId="0" applyNumberFormat="1" applyFont="1" applyFill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3" fontId="8" fillId="0" borderId="8" xfId="0" applyNumberFormat="1" applyFont="1" applyFill="1" applyBorder="1" applyAlignment="1">
      <alignment horizontal="right" vertical="center"/>
    </xf>
    <xf numFmtId="3" fontId="8" fillId="0" borderId="8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2" borderId="12" xfId="0" applyFont="1" applyFill="1" applyBorder="1">
      <alignment vertical="center"/>
    </xf>
    <xf numFmtId="3" fontId="8" fillId="0" borderId="12" xfId="0" applyNumberFormat="1" applyFont="1" applyFill="1" applyBorder="1" applyAlignment="1">
      <alignment horizontal="right" vertical="center"/>
    </xf>
    <xf numFmtId="3" fontId="8" fillId="2" borderId="12" xfId="0" applyNumberFormat="1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left" vertical="center" wrapText="1"/>
    </xf>
    <xf numFmtId="0" fontId="8" fillId="0" borderId="5" xfId="0" applyFont="1" applyBorder="1">
      <alignment vertical="center"/>
    </xf>
    <xf numFmtId="3" fontId="8" fillId="0" borderId="5" xfId="0" applyNumberFormat="1" applyFont="1" applyFill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 shrinkToFit="1"/>
    </xf>
    <xf numFmtId="0" fontId="8" fillId="0" borderId="12" xfId="0" applyFont="1" applyBorder="1">
      <alignment vertical="center"/>
    </xf>
    <xf numFmtId="3" fontId="8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8" fillId="0" borderId="13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Border="1">
      <alignment vertical="center"/>
    </xf>
    <xf numFmtId="0" fontId="10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0" xfId="0" applyFont="1" applyBorder="1">
      <alignment vertical="center"/>
    </xf>
    <xf numFmtId="0" fontId="11" fillId="0" borderId="9" xfId="0" applyFont="1" applyBorder="1" applyAlignment="1">
      <alignment horizontal="justify" vertical="center" wrapText="1"/>
    </xf>
    <xf numFmtId="176" fontId="2" fillId="0" borderId="8" xfId="0" applyNumberFormat="1" applyFont="1" applyBorder="1">
      <alignment vertical="center"/>
    </xf>
    <xf numFmtId="0" fontId="0" fillId="0" borderId="0" xfId="0" applyFont="1" applyBorder="1">
      <alignment vertical="center"/>
    </xf>
    <xf numFmtId="0" fontId="2" fillId="2" borderId="8" xfId="0" applyFont="1" applyFill="1" applyBorder="1">
      <alignment vertical="center"/>
    </xf>
    <xf numFmtId="176" fontId="2" fillId="0" borderId="0" xfId="0" applyNumberFormat="1" applyFont="1" applyBorder="1">
      <alignment vertical="center"/>
    </xf>
    <xf numFmtId="0" fontId="0" fillId="0" borderId="13" xfId="0" applyFont="1" applyBorder="1">
      <alignment vertical="center"/>
    </xf>
    <xf numFmtId="0" fontId="11" fillId="0" borderId="12" xfId="0" applyFont="1" applyBorder="1" applyAlignment="1">
      <alignment horizontal="justify" vertical="center" wrapText="1"/>
    </xf>
    <xf numFmtId="0" fontId="2" fillId="0" borderId="0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0" borderId="16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13" xfId="0" applyFont="1" applyBorder="1">
      <alignment vertical="center"/>
    </xf>
    <xf numFmtId="176" fontId="2" fillId="4" borderId="16" xfId="0" applyNumberFormat="1" applyFont="1" applyFill="1" applyBorder="1">
      <alignment vertical="center"/>
    </xf>
    <xf numFmtId="0" fontId="2" fillId="0" borderId="0" xfId="0" applyFont="1" applyFill="1" applyBorder="1">
      <alignment vertical="center"/>
    </xf>
    <xf numFmtId="176" fontId="2" fillId="0" borderId="14" xfId="0" applyNumberFormat="1" applyFont="1" applyBorder="1">
      <alignment vertical="center"/>
    </xf>
    <xf numFmtId="0" fontId="2" fillId="0" borderId="15" xfId="0" applyFont="1" applyFill="1" applyBorder="1">
      <alignment vertical="center"/>
    </xf>
    <xf numFmtId="176" fontId="2" fillId="0" borderId="15" xfId="0" applyNumberFormat="1" applyFont="1" applyBorder="1">
      <alignment vertical="center"/>
    </xf>
    <xf numFmtId="176" fontId="2" fillId="4" borderId="8" xfId="0" applyNumberFormat="1" applyFont="1" applyFill="1" applyBorder="1">
      <alignment vertical="center"/>
    </xf>
    <xf numFmtId="0" fontId="0" fillId="0" borderId="0" xfId="0" applyFont="1" applyFill="1" applyBorder="1" applyAlignment="1">
      <alignment vertical="center" wrapText="1"/>
    </xf>
    <xf numFmtId="176" fontId="2" fillId="0" borderId="17" xfId="0" applyNumberFormat="1" applyFont="1" applyBorder="1">
      <alignment vertical="center"/>
    </xf>
    <xf numFmtId="0" fontId="2" fillId="0" borderId="18" xfId="0" applyFont="1" applyBorder="1">
      <alignment vertical="center"/>
    </xf>
    <xf numFmtId="0" fontId="2" fillId="0" borderId="18" xfId="0" applyFont="1" applyFill="1" applyBorder="1">
      <alignment vertical="center"/>
    </xf>
    <xf numFmtId="176" fontId="2" fillId="0" borderId="18" xfId="0" applyNumberFormat="1" applyFont="1" applyBorder="1">
      <alignment vertical="center"/>
    </xf>
    <xf numFmtId="0" fontId="2" fillId="0" borderId="11" xfId="0" applyFont="1" applyBorder="1">
      <alignment vertical="center"/>
    </xf>
    <xf numFmtId="0" fontId="11" fillId="0" borderId="5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right" vertical="center" wrapText="1"/>
    </xf>
    <xf numFmtId="0" fontId="2" fillId="0" borderId="6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7" xfId="0" applyFont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0" fontId="0" fillId="0" borderId="5" xfId="0" applyFill="1" applyBorder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標準" xfId="0" builtinId="0"/>
    <cellStyle name="標準 4 5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.53.248\disk1\&#27770;&#31639;&#31532;&#19968;&#20418;\&#20132;&#20184;&#35201;&#32177;&#12539;&#23455;&#26045;&#35201;&#32177;\29&#24180;&#24230;&#65288;&#12467;&#12473;&#12488;&#21066;&#28187;&#12289;&#27096;&#24335;&#35211;&#30452;&#12375;&#65289;\&#20132;04_&#21307;&#30274;&#25552;&#20379;&#20307;&#21046;&#25512;&#36914;&#20107;&#26989;&#36027;&#35036;&#21161;&#37329;&#20132;&#20184;&#35201;&#32177;\&#27096;&#24335;\&#32113;&#21512;&#35036;&#21161;&#37329;_&#21029;&#32025;&#65297;&#65374;&#21029;&#32025;6&#65288;&#26696;&#65289;_&#20462;&#27491;&#21453;&#261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作成方法"/>
      <sheetName val="第１号様式"/>
      <sheetName val="別紙1"/>
      <sheetName val="別紙2"/>
      <sheetName val="第2号様式"/>
      <sheetName val="（別紙1）"/>
      <sheetName val="（別紙2）"/>
      <sheetName val="第3号様式"/>
      <sheetName val="〔別紙1〕"/>
      <sheetName val="〔別紙2〕"/>
      <sheetName val="第4号様式"/>
      <sheetName val="第5号様式"/>
      <sheetName val="第6号様式"/>
      <sheetName val="事業分類・区分"/>
      <sheetName val="補助率・係数"/>
      <sheetName val="補助率"/>
      <sheetName val="事業リスト"/>
      <sheetName val="入力規則"/>
      <sheetName val="補助率 "/>
      <sheetName val="事業リスト（ＢＤ１）"/>
      <sheetName val="プルダウン"/>
      <sheetName val="第1号様式別紙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2" t="str">
            <v>救急医療対策事業</v>
          </cell>
          <cell r="C2" t="str">
            <v>周産期医療対策事業等</v>
          </cell>
          <cell r="D2" t="str">
            <v>看護職員確保対策事業</v>
          </cell>
          <cell r="E2" t="str">
            <v>歯科保健医療対策事業</v>
          </cell>
          <cell r="F2" t="str">
            <v>院内感染地域支援ネットワーク事業</v>
          </cell>
          <cell r="G2" t="str">
            <v>地域医療対策事業</v>
          </cell>
          <cell r="H2" t="str">
            <v>医療提供体制設備整備事業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/>
  <dimension ref="A1:I27"/>
  <sheetViews>
    <sheetView showGridLines="0" tabSelected="1" view="pageBreakPreview" zoomScaleNormal="100" zoomScaleSheetLayoutView="100" workbookViewId="0"/>
  </sheetViews>
  <sheetFormatPr defaultColWidth="9" defaultRowHeight="13.5" x14ac:dyDescent="0.15"/>
  <cols>
    <col min="1" max="1" width="4.875" style="1" customWidth="1"/>
    <col min="2" max="2" width="16.875" style="1" customWidth="1"/>
    <col min="3" max="4" width="22.875" style="1" customWidth="1"/>
    <col min="5" max="6" width="11.75" style="1" customWidth="1"/>
    <col min="7" max="8" width="10.5" style="1" customWidth="1"/>
    <col min="9" max="16384" width="9" style="1"/>
  </cols>
  <sheetData>
    <row r="1" spans="1:9" ht="14.25" x14ac:dyDescent="0.15">
      <c r="A1" s="16" t="s">
        <v>47</v>
      </c>
      <c r="B1" s="15"/>
      <c r="C1" s="17"/>
      <c r="D1" s="17"/>
      <c r="E1" s="17"/>
      <c r="F1" s="15"/>
      <c r="G1" s="17"/>
      <c r="H1" s="15"/>
    </row>
    <row r="2" spans="1:9" ht="14.25" x14ac:dyDescent="0.15">
      <c r="A2" s="18" t="s">
        <v>12</v>
      </c>
      <c r="B2" s="19"/>
      <c r="C2" s="19"/>
      <c r="D2" s="19"/>
      <c r="E2" s="19"/>
      <c r="F2" s="18"/>
      <c r="G2" s="17"/>
      <c r="H2" s="18"/>
    </row>
    <row r="3" spans="1:9" ht="14.25" x14ac:dyDescent="0.15">
      <c r="A3" s="17"/>
      <c r="B3" s="18"/>
      <c r="C3" s="17"/>
      <c r="D3" s="17"/>
      <c r="E3" s="17"/>
      <c r="F3" s="18"/>
      <c r="G3" s="17"/>
      <c r="H3" s="18"/>
    </row>
    <row r="4" spans="1:9" ht="14.25" x14ac:dyDescent="0.15">
      <c r="A4" s="16" t="s">
        <v>11</v>
      </c>
      <c r="B4" s="15"/>
      <c r="C4" s="17"/>
      <c r="D4" s="17"/>
      <c r="E4" s="17"/>
      <c r="F4" s="15"/>
      <c r="G4" s="17"/>
      <c r="H4" s="15"/>
    </row>
    <row r="5" spans="1:9" ht="14.25" x14ac:dyDescent="0.15">
      <c r="A5" s="16"/>
      <c r="B5" s="15"/>
      <c r="C5" s="17"/>
      <c r="D5" s="17"/>
      <c r="E5" s="17"/>
      <c r="F5" s="15"/>
      <c r="G5" s="17"/>
      <c r="H5" s="15"/>
    </row>
    <row r="6" spans="1:9" ht="14.25" x14ac:dyDescent="0.15">
      <c r="A6" s="16" t="s">
        <v>10</v>
      </c>
      <c r="B6" s="15"/>
      <c r="C6" s="17"/>
      <c r="D6" s="17"/>
      <c r="E6" s="17"/>
      <c r="F6" s="15"/>
      <c r="G6" s="17"/>
      <c r="H6" s="15"/>
    </row>
    <row r="7" spans="1:9" ht="14.25" x14ac:dyDescent="0.15">
      <c r="A7" s="17"/>
      <c r="B7" s="16"/>
      <c r="C7" s="15"/>
      <c r="D7" s="15"/>
      <c r="E7" s="15"/>
      <c r="F7" s="15"/>
      <c r="G7" s="15"/>
      <c r="H7" s="15"/>
    </row>
    <row r="8" spans="1:9" ht="14.25" x14ac:dyDescent="0.15">
      <c r="A8" s="14" t="s">
        <v>9</v>
      </c>
      <c r="B8" s="13" t="s">
        <v>8</v>
      </c>
      <c r="C8" s="96" t="s">
        <v>7</v>
      </c>
      <c r="D8" s="97"/>
      <c r="E8" s="12" t="s">
        <v>6</v>
      </c>
      <c r="F8" s="12" t="s">
        <v>5</v>
      </c>
      <c r="G8" s="11"/>
      <c r="H8" s="11" t="s">
        <v>4</v>
      </c>
    </row>
    <row r="9" spans="1:9" ht="14.25" x14ac:dyDescent="0.15">
      <c r="A9" s="10"/>
      <c r="B9" s="10"/>
      <c r="C9" s="7"/>
      <c r="D9" s="6"/>
      <c r="E9" s="9"/>
      <c r="F9" s="9"/>
      <c r="G9" s="3">
        <f>4*E9/4</f>
        <v>0</v>
      </c>
      <c r="H9" s="3">
        <f t="shared" ref="H9:H23" si="0">ROUNDUP(G9,0)</f>
        <v>0</v>
      </c>
      <c r="I9" s="1">
        <v>1</v>
      </c>
    </row>
    <row r="10" spans="1:9" ht="14.25" x14ac:dyDescent="0.15">
      <c r="A10" s="10"/>
      <c r="B10" s="10"/>
      <c r="C10" s="7"/>
      <c r="D10" s="6"/>
      <c r="E10" s="9"/>
      <c r="F10" s="9"/>
      <c r="G10" s="3">
        <f>3*E10/4</f>
        <v>0</v>
      </c>
      <c r="H10" s="3">
        <f t="shared" si="0"/>
        <v>0</v>
      </c>
      <c r="I10" s="1">
        <v>2</v>
      </c>
    </row>
    <row r="11" spans="1:9" ht="14.25" x14ac:dyDescent="0.15">
      <c r="A11" s="10"/>
      <c r="B11" s="10"/>
      <c r="C11" s="7"/>
      <c r="D11" s="6"/>
      <c r="E11" s="9"/>
      <c r="F11" s="9"/>
      <c r="G11" s="3">
        <f>2*E11/4</f>
        <v>0</v>
      </c>
      <c r="H11" s="3">
        <f t="shared" si="0"/>
        <v>0</v>
      </c>
      <c r="I11" s="1">
        <v>3</v>
      </c>
    </row>
    <row r="12" spans="1:9" ht="14.25" x14ac:dyDescent="0.15">
      <c r="A12" s="10"/>
      <c r="B12" s="10"/>
      <c r="C12" s="7"/>
      <c r="D12" s="6"/>
      <c r="E12" s="9"/>
      <c r="F12" s="9"/>
      <c r="G12" s="3">
        <f t="shared" ref="G12:G23" si="1">1*E12/4</f>
        <v>0</v>
      </c>
      <c r="H12" s="3">
        <f t="shared" si="0"/>
        <v>0</v>
      </c>
      <c r="I12" s="1">
        <v>4</v>
      </c>
    </row>
    <row r="13" spans="1:9" ht="14.25" x14ac:dyDescent="0.15">
      <c r="A13" s="10"/>
      <c r="B13" s="10"/>
      <c r="C13" s="7"/>
      <c r="D13" s="6"/>
      <c r="E13" s="9"/>
      <c r="F13" s="9"/>
      <c r="G13" s="3">
        <f t="shared" si="1"/>
        <v>0</v>
      </c>
      <c r="H13" s="3">
        <f t="shared" si="0"/>
        <v>0</v>
      </c>
      <c r="I13" s="1">
        <v>5</v>
      </c>
    </row>
    <row r="14" spans="1:9" ht="14.25" x14ac:dyDescent="0.15">
      <c r="A14" s="10"/>
      <c r="B14" s="10"/>
      <c r="C14" s="7"/>
      <c r="D14" s="6"/>
      <c r="E14" s="9"/>
      <c r="F14" s="9"/>
      <c r="G14" s="3">
        <f t="shared" si="1"/>
        <v>0</v>
      </c>
      <c r="H14" s="3">
        <f t="shared" si="0"/>
        <v>0</v>
      </c>
      <c r="I14" s="1">
        <v>6</v>
      </c>
    </row>
    <row r="15" spans="1:9" ht="14.25" x14ac:dyDescent="0.15">
      <c r="A15" s="10"/>
      <c r="B15" s="10"/>
      <c r="C15" s="7"/>
      <c r="D15" s="6"/>
      <c r="E15" s="9"/>
      <c r="F15" s="9"/>
      <c r="G15" s="3">
        <f t="shared" si="1"/>
        <v>0</v>
      </c>
      <c r="H15" s="3">
        <f t="shared" si="0"/>
        <v>0</v>
      </c>
      <c r="I15" s="1">
        <v>7</v>
      </c>
    </row>
    <row r="16" spans="1:9" ht="14.25" x14ac:dyDescent="0.15">
      <c r="A16" s="10"/>
      <c r="B16" s="10"/>
      <c r="C16" s="7"/>
      <c r="D16" s="6"/>
      <c r="E16" s="9"/>
      <c r="F16" s="9"/>
      <c r="G16" s="3">
        <f t="shared" si="1"/>
        <v>0</v>
      </c>
      <c r="H16" s="3">
        <f t="shared" si="0"/>
        <v>0</v>
      </c>
      <c r="I16" s="1">
        <v>8</v>
      </c>
    </row>
    <row r="17" spans="1:9" ht="14.25" x14ac:dyDescent="0.15">
      <c r="A17" s="10"/>
      <c r="B17" s="10"/>
      <c r="C17" s="7"/>
      <c r="D17" s="6"/>
      <c r="E17" s="9"/>
      <c r="F17" s="9"/>
      <c r="G17" s="3">
        <f t="shared" si="1"/>
        <v>0</v>
      </c>
      <c r="H17" s="3">
        <f t="shared" si="0"/>
        <v>0</v>
      </c>
      <c r="I17" s="1">
        <v>9</v>
      </c>
    </row>
    <row r="18" spans="1:9" ht="14.25" x14ac:dyDescent="0.15">
      <c r="A18" s="10"/>
      <c r="B18" s="10"/>
      <c r="C18" s="7"/>
      <c r="D18" s="6"/>
      <c r="E18" s="9"/>
      <c r="F18" s="9"/>
      <c r="G18" s="3">
        <f t="shared" si="1"/>
        <v>0</v>
      </c>
      <c r="H18" s="3">
        <f t="shared" si="0"/>
        <v>0</v>
      </c>
      <c r="I18" s="1">
        <v>10</v>
      </c>
    </row>
    <row r="19" spans="1:9" ht="14.25" x14ac:dyDescent="0.15">
      <c r="A19" s="10"/>
      <c r="B19" s="10"/>
      <c r="C19" s="7"/>
      <c r="D19" s="6"/>
      <c r="E19" s="9"/>
      <c r="F19" s="9"/>
      <c r="G19" s="3">
        <f t="shared" si="1"/>
        <v>0</v>
      </c>
      <c r="H19" s="3">
        <f t="shared" si="0"/>
        <v>0</v>
      </c>
      <c r="I19" s="1">
        <v>11</v>
      </c>
    </row>
    <row r="20" spans="1:9" ht="14.25" x14ac:dyDescent="0.15">
      <c r="A20" s="10"/>
      <c r="B20" s="10"/>
      <c r="C20" s="7"/>
      <c r="D20" s="6"/>
      <c r="E20" s="9"/>
      <c r="F20" s="9"/>
      <c r="G20" s="3">
        <f t="shared" si="1"/>
        <v>0</v>
      </c>
      <c r="H20" s="3">
        <f t="shared" si="0"/>
        <v>0</v>
      </c>
      <c r="I20" s="1">
        <v>12</v>
      </c>
    </row>
    <row r="21" spans="1:9" ht="14.25" x14ac:dyDescent="0.15">
      <c r="A21" s="10"/>
      <c r="B21" s="10"/>
      <c r="C21" s="7"/>
      <c r="D21" s="6"/>
      <c r="E21" s="9"/>
      <c r="F21" s="9"/>
      <c r="G21" s="3">
        <f t="shared" si="1"/>
        <v>0</v>
      </c>
      <c r="H21" s="3">
        <f t="shared" si="0"/>
        <v>0</v>
      </c>
      <c r="I21" s="1">
        <v>13</v>
      </c>
    </row>
    <row r="22" spans="1:9" ht="14.25" x14ac:dyDescent="0.15">
      <c r="A22" s="10"/>
      <c r="B22" s="10"/>
      <c r="C22" s="7"/>
      <c r="D22" s="6"/>
      <c r="E22" s="9"/>
      <c r="F22" s="9"/>
      <c r="G22" s="3">
        <f t="shared" si="1"/>
        <v>0</v>
      </c>
      <c r="H22" s="3">
        <f t="shared" si="0"/>
        <v>0</v>
      </c>
      <c r="I22" s="1">
        <v>14</v>
      </c>
    </row>
    <row r="23" spans="1:9" ht="15" thickBot="1" x14ac:dyDescent="0.2">
      <c r="A23" s="8"/>
      <c r="B23" s="8"/>
      <c r="C23" s="7"/>
      <c r="D23" s="6"/>
      <c r="E23" s="5"/>
      <c r="F23" s="5"/>
      <c r="G23" s="3">
        <f t="shared" si="1"/>
        <v>0</v>
      </c>
      <c r="H23" s="3">
        <f t="shared" si="0"/>
        <v>0</v>
      </c>
      <c r="I23" s="1">
        <v>15</v>
      </c>
    </row>
    <row r="24" spans="1:9" ht="15" thickTop="1" x14ac:dyDescent="0.15">
      <c r="A24" s="98" t="s">
        <v>3</v>
      </c>
      <c r="B24" s="99"/>
      <c r="C24" s="99"/>
      <c r="D24" s="100"/>
      <c r="E24" s="4"/>
      <c r="F24" s="4"/>
      <c r="G24" s="3"/>
      <c r="H24" s="3"/>
    </row>
    <row r="25" spans="1:9" x14ac:dyDescent="0.15">
      <c r="A25" s="2" t="s">
        <v>2</v>
      </c>
    </row>
    <row r="26" spans="1:9" x14ac:dyDescent="0.15">
      <c r="A26" s="2" t="s">
        <v>1</v>
      </c>
    </row>
    <row r="27" spans="1:9" x14ac:dyDescent="0.15">
      <c r="A27" s="2" t="s">
        <v>0</v>
      </c>
    </row>
  </sheetData>
  <mergeCells count="2">
    <mergeCell ref="C8:D8"/>
    <mergeCell ref="A24:D24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4"/>
  <dimension ref="A1:E24"/>
  <sheetViews>
    <sheetView showGridLines="0" view="pageBreakPreview" zoomScaleNormal="100" zoomScaleSheetLayoutView="100" workbookViewId="0">
      <selection activeCell="A3" sqref="A3"/>
    </sheetView>
  </sheetViews>
  <sheetFormatPr defaultColWidth="10" defaultRowHeight="13.5" x14ac:dyDescent="0.15"/>
  <cols>
    <col min="1" max="1" width="38.75" style="20" customWidth="1"/>
    <col min="2" max="4" width="12.25" style="20" customWidth="1"/>
    <col min="5" max="5" width="38.75" style="20" customWidth="1"/>
    <col min="6" max="16384" width="10" style="20"/>
  </cols>
  <sheetData>
    <row r="1" spans="1:5" x14ac:dyDescent="0.15">
      <c r="A1" s="20" t="s">
        <v>46</v>
      </c>
    </row>
    <row r="3" spans="1:5" ht="14.25" x14ac:dyDescent="0.15">
      <c r="A3" s="60" t="s">
        <v>33</v>
      </c>
      <c r="B3" s="59"/>
      <c r="C3" s="59"/>
      <c r="D3" s="59"/>
      <c r="E3" s="59"/>
    </row>
    <row r="4" spans="1:5" x14ac:dyDescent="0.15">
      <c r="E4" s="58"/>
    </row>
    <row r="5" spans="1:5" x14ac:dyDescent="0.15">
      <c r="A5" s="20" t="s">
        <v>32</v>
      </c>
    </row>
    <row r="6" spans="1:5" ht="17.100000000000001" customHeight="1" x14ac:dyDescent="0.15">
      <c r="A6" s="41" t="s">
        <v>31</v>
      </c>
      <c r="B6" s="28" t="s">
        <v>30</v>
      </c>
      <c r="C6" s="57" t="s">
        <v>29</v>
      </c>
      <c r="D6" s="57" t="s">
        <v>28</v>
      </c>
      <c r="E6" s="56" t="s">
        <v>27</v>
      </c>
    </row>
    <row r="7" spans="1:5" ht="17.100000000000001" customHeight="1" x14ac:dyDescent="0.15">
      <c r="A7" s="55"/>
      <c r="B7" s="52" t="s">
        <v>26</v>
      </c>
      <c r="C7" s="52" t="s">
        <v>26</v>
      </c>
      <c r="D7" s="52" t="s">
        <v>26</v>
      </c>
      <c r="E7" s="51"/>
    </row>
    <row r="8" spans="1:5" ht="17.100000000000001" customHeight="1" x14ac:dyDescent="0.15">
      <c r="A8" s="55" t="s">
        <v>25</v>
      </c>
      <c r="B8" s="52"/>
      <c r="C8" s="52"/>
      <c r="D8" s="52"/>
      <c r="E8" s="51"/>
    </row>
    <row r="9" spans="1:5" ht="17.100000000000001" customHeight="1" x14ac:dyDescent="0.15">
      <c r="A9" s="54" t="s">
        <v>24</v>
      </c>
      <c r="B9" s="44"/>
      <c r="C9" s="43"/>
      <c r="D9" s="43"/>
      <c r="E9" s="42"/>
    </row>
    <row r="10" spans="1:5" ht="16.5" customHeight="1" x14ac:dyDescent="0.15">
      <c r="A10" s="45" t="s">
        <v>23</v>
      </c>
      <c r="B10" s="44"/>
      <c r="C10" s="43"/>
      <c r="D10" s="43"/>
      <c r="E10" s="42"/>
    </row>
    <row r="11" spans="1:5" ht="17.100000000000001" customHeight="1" x14ac:dyDescent="0.15">
      <c r="A11" s="41" t="s">
        <v>18</v>
      </c>
      <c r="B11" s="40">
        <f>SUM(B9:B10)</f>
        <v>0</v>
      </c>
      <c r="C11" s="39">
        <f>'別紙37-3'!J5</f>
        <v>0</v>
      </c>
      <c r="D11" s="39">
        <f>MIN(B11,C11)</f>
        <v>0</v>
      </c>
      <c r="E11" s="38"/>
    </row>
    <row r="12" spans="1:5" ht="17.100000000000001" customHeight="1" x14ac:dyDescent="0.15">
      <c r="A12" s="53" t="s">
        <v>22</v>
      </c>
      <c r="B12" s="52"/>
      <c r="C12" s="43"/>
      <c r="D12" s="43"/>
      <c r="E12" s="51"/>
    </row>
    <row r="13" spans="1:5" ht="17.100000000000001" customHeight="1" x14ac:dyDescent="0.15">
      <c r="A13" s="50" t="s">
        <v>21</v>
      </c>
      <c r="B13" s="44"/>
      <c r="C13" s="43"/>
      <c r="D13" s="43"/>
      <c r="E13" s="42"/>
    </row>
    <row r="14" spans="1:5" ht="17.100000000000001" customHeight="1" x14ac:dyDescent="0.15">
      <c r="A14" s="41" t="s">
        <v>18</v>
      </c>
      <c r="B14" s="40">
        <f>SUM(B13:B13)</f>
        <v>0</v>
      </c>
      <c r="C14" s="39">
        <f>'別紙37-3'!J14</f>
        <v>0</v>
      </c>
      <c r="D14" s="39">
        <f>MIN(B14,C14)</f>
        <v>0</v>
      </c>
      <c r="E14" s="38"/>
    </row>
    <row r="15" spans="1:5" ht="17.100000000000001" customHeight="1" x14ac:dyDescent="0.15">
      <c r="A15" s="49" t="s">
        <v>20</v>
      </c>
      <c r="B15" s="48"/>
      <c r="C15" s="47"/>
      <c r="D15" s="47"/>
      <c r="E15" s="46"/>
    </row>
    <row r="16" spans="1:5" x14ac:dyDescent="0.15">
      <c r="A16" s="45" t="s">
        <v>19</v>
      </c>
      <c r="B16" s="44"/>
      <c r="C16" s="43"/>
      <c r="D16" s="43"/>
      <c r="E16" s="42"/>
    </row>
    <row r="17" spans="1:5" ht="17.100000000000001" customHeight="1" x14ac:dyDescent="0.15">
      <c r="A17" s="41" t="s">
        <v>18</v>
      </c>
      <c r="B17" s="40">
        <f>SUM(B16:B16)</f>
        <v>0</v>
      </c>
      <c r="C17" s="39">
        <f>'別紙37-3'!J16</f>
        <v>0</v>
      </c>
      <c r="D17" s="39">
        <f>MIN(B17,C17)</f>
        <v>0</v>
      </c>
      <c r="E17" s="38"/>
    </row>
    <row r="18" spans="1:5" ht="17.100000000000001" customHeight="1" x14ac:dyDescent="0.15">
      <c r="A18" s="37" t="s">
        <v>17</v>
      </c>
      <c r="B18" s="36">
        <f>B11+B14+B17</f>
        <v>0</v>
      </c>
      <c r="C18" s="36">
        <f>IFERROR(C11+C14+C17,"")</f>
        <v>0</v>
      </c>
      <c r="D18" s="35">
        <f>+D11+D14+D17</f>
        <v>0</v>
      </c>
      <c r="E18" s="34"/>
    </row>
    <row r="19" spans="1:5" customFormat="1" ht="17.100000000000001" customHeight="1" x14ac:dyDescent="0.15">
      <c r="A19" s="94" t="s">
        <v>16</v>
      </c>
      <c r="B19" s="33"/>
      <c r="C19" s="33"/>
      <c r="D19" s="33"/>
      <c r="E19" s="95"/>
    </row>
    <row r="20" spans="1:5" customFormat="1" ht="17.100000000000001" customHeight="1" x14ac:dyDescent="0.15">
      <c r="A20" s="32"/>
      <c r="B20" s="31"/>
      <c r="C20" s="30"/>
      <c r="D20" s="30"/>
      <c r="E20" s="29"/>
    </row>
    <row r="21" spans="1:5" customFormat="1" ht="17.100000000000001" customHeight="1" x14ac:dyDescent="0.15">
      <c r="A21" s="28" t="s">
        <v>15</v>
      </c>
      <c r="B21" s="27">
        <f>SUM(B19:B20)</f>
        <v>0</v>
      </c>
      <c r="C21" s="27"/>
      <c r="D21" s="27"/>
      <c r="E21" s="14"/>
    </row>
    <row r="22" spans="1:5" customFormat="1" ht="17.100000000000001" customHeight="1" x14ac:dyDescent="0.15">
      <c r="A22" s="26" t="s">
        <v>14</v>
      </c>
      <c r="B22" s="25">
        <f>SUM(B18,B21)</f>
        <v>0</v>
      </c>
      <c r="C22" s="25"/>
      <c r="D22" s="25"/>
      <c r="E22" s="24"/>
    </row>
    <row r="23" spans="1:5" customFormat="1" ht="17.100000000000001" customHeight="1" x14ac:dyDescent="0.15">
      <c r="A23" s="23" t="s">
        <v>13</v>
      </c>
      <c r="B23" s="22"/>
      <c r="C23" s="22"/>
      <c r="D23" s="22"/>
      <c r="E23" s="21"/>
    </row>
    <row r="24" spans="1:5" customFormat="1" ht="17.100000000000001" customHeight="1" x14ac:dyDescent="0.15">
      <c r="A24" s="23"/>
      <c r="B24" s="22"/>
      <c r="C24" s="22"/>
      <c r="D24" s="22"/>
      <c r="E24" s="21"/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5"/>
  <dimension ref="B1:J20"/>
  <sheetViews>
    <sheetView showGridLines="0" view="pageBreakPreview" zoomScaleNormal="100" zoomScaleSheetLayoutView="100" workbookViewId="0">
      <selection activeCell="D20" sqref="D20"/>
    </sheetView>
  </sheetViews>
  <sheetFormatPr defaultColWidth="9" defaultRowHeight="13.5" x14ac:dyDescent="0.15"/>
  <cols>
    <col min="1" max="1" width="2.125" style="1" customWidth="1"/>
    <col min="2" max="2" width="47" style="1" customWidth="1"/>
    <col min="3" max="3" width="5.5" style="1" customWidth="1"/>
    <col min="4" max="4" width="12.375" style="1" customWidth="1"/>
    <col min="5" max="5" width="3.375" style="1" customWidth="1"/>
    <col min="6" max="6" width="14.75" style="1" customWidth="1"/>
    <col min="7" max="7" width="2.5" style="1" customWidth="1"/>
    <col min="8" max="8" width="9" style="1"/>
    <col min="9" max="9" width="3.375" style="1" customWidth="1"/>
    <col min="10" max="10" width="12.375" style="1" customWidth="1"/>
    <col min="11" max="16384" width="9" style="1"/>
  </cols>
  <sheetData>
    <row r="1" spans="2:10" x14ac:dyDescent="0.15">
      <c r="B1" s="2" t="s">
        <v>45</v>
      </c>
    </row>
    <row r="3" spans="2:10" x14ac:dyDescent="0.15">
      <c r="B3" s="62" t="s">
        <v>44</v>
      </c>
    </row>
    <row r="4" spans="2:10" x14ac:dyDescent="0.15">
      <c r="B4" s="93" t="s">
        <v>43</v>
      </c>
      <c r="C4" s="92"/>
      <c r="D4" s="91"/>
      <c r="E4" s="91"/>
      <c r="F4" s="91"/>
      <c r="G4" s="91"/>
      <c r="H4" s="91"/>
      <c r="I4" s="91"/>
      <c r="J4" s="90"/>
    </row>
    <row r="5" spans="2:10" x14ac:dyDescent="0.15">
      <c r="B5" s="88" t="s">
        <v>42</v>
      </c>
      <c r="C5" s="75"/>
      <c r="D5" s="71"/>
      <c r="E5" s="71"/>
      <c r="F5" s="74"/>
      <c r="G5" s="71"/>
      <c r="H5" s="74"/>
      <c r="I5" s="71"/>
      <c r="J5" s="76">
        <f>IFERROR(J7+J9+J10,"")</f>
        <v>0</v>
      </c>
    </row>
    <row r="6" spans="2:10" x14ac:dyDescent="0.15">
      <c r="B6" s="70"/>
      <c r="C6" s="75"/>
      <c r="D6" s="71"/>
      <c r="E6" s="71"/>
      <c r="F6" s="74" t="s">
        <v>6</v>
      </c>
      <c r="G6" s="71"/>
      <c r="H6" s="74" t="s">
        <v>38</v>
      </c>
      <c r="I6" s="71"/>
      <c r="J6" s="73"/>
    </row>
    <row r="7" spans="2:10" x14ac:dyDescent="0.15">
      <c r="B7" s="89" t="s">
        <v>41</v>
      </c>
      <c r="C7" s="75"/>
      <c r="D7" s="68">
        <v>10000</v>
      </c>
      <c r="E7" s="71" t="s">
        <v>35</v>
      </c>
      <c r="F7" s="67"/>
      <c r="G7" s="66" t="s">
        <v>35</v>
      </c>
      <c r="H7" s="67"/>
      <c r="I7" s="71" t="s">
        <v>34</v>
      </c>
      <c r="J7" s="65">
        <f>IFERROR(D7*F7*H7,"　")</f>
        <v>0</v>
      </c>
    </row>
    <row r="8" spans="2:10" x14ac:dyDescent="0.15">
      <c r="B8" s="70"/>
      <c r="C8" s="75"/>
      <c r="D8" s="71"/>
      <c r="E8" s="71"/>
      <c r="F8" s="74" t="s">
        <v>6</v>
      </c>
      <c r="G8" s="71"/>
      <c r="H8" s="74" t="s">
        <v>38</v>
      </c>
      <c r="I8" s="71"/>
      <c r="J8" s="73"/>
    </row>
    <row r="9" spans="2:10" x14ac:dyDescent="0.15">
      <c r="B9" s="89" t="s">
        <v>19</v>
      </c>
      <c r="C9" s="69" t="s">
        <v>37</v>
      </c>
      <c r="D9" s="68">
        <v>2000</v>
      </c>
      <c r="E9" s="71" t="s">
        <v>35</v>
      </c>
      <c r="F9" s="72"/>
      <c r="G9" s="66" t="s">
        <v>35</v>
      </c>
      <c r="H9" s="67"/>
      <c r="I9" s="71" t="s">
        <v>34</v>
      </c>
      <c r="J9" s="65">
        <f>IFERROR(D9*F9*H9,"　")</f>
        <v>0</v>
      </c>
    </row>
    <row r="10" spans="2:10" x14ac:dyDescent="0.15">
      <c r="B10" s="89"/>
      <c r="C10" s="69" t="s">
        <v>36</v>
      </c>
      <c r="D10" s="68">
        <v>12000</v>
      </c>
      <c r="E10" s="66" t="s">
        <v>35</v>
      </c>
      <c r="F10" s="67"/>
      <c r="G10" s="66" t="s">
        <v>35</v>
      </c>
      <c r="H10" s="67"/>
      <c r="I10" s="66" t="s">
        <v>34</v>
      </c>
      <c r="J10" s="65">
        <f>IFERROR(D10*F10*H10,"　")</f>
        <v>0</v>
      </c>
    </row>
    <row r="11" spans="2:10" x14ac:dyDescent="0.15">
      <c r="B11" s="64"/>
      <c r="C11" s="63"/>
      <c r="D11" s="80"/>
      <c r="E11" s="62"/>
      <c r="F11" s="79"/>
      <c r="G11" s="62"/>
      <c r="H11" s="79"/>
      <c r="I11" s="62"/>
      <c r="J11" s="78"/>
    </row>
    <row r="12" spans="2:10" x14ac:dyDescent="0.15">
      <c r="B12" s="88" t="s">
        <v>40</v>
      </c>
      <c r="C12" s="87"/>
      <c r="D12" s="86"/>
      <c r="E12" s="84"/>
      <c r="F12" s="85"/>
      <c r="G12" s="84"/>
      <c r="H12" s="85"/>
      <c r="I12" s="84"/>
      <c r="J12" s="83"/>
    </row>
    <row r="13" spans="2:10" x14ac:dyDescent="0.15">
      <c r="B13" s="70"/>
      <c r="C13" s="75"/>
      <c r="D13" s="71"/>
      <c r="E13" s="71"/>
      <c r="F13" s="82"/>
      <c r="G13" s="71"/>
      <c r="H13" s="74" t="s">
        <v>38</v>
      </c>
      <c r="I13" s="71"/>
      <c r="J13" s="73"/>
    </row>
    <row r="14" spans="2:10" x14ac:dyDescent="0.15">
      <c r="B14" s="70"/>
      <c r="C14" s="75"/>
      <c r="D14" s="68"/>
      <c r="E14" s="71"/>
      <c r="F14" s="68">
        <v>54000</v>
      </c>
      <c r="G14" s="71" t="s">
        <v>35</v>
      </c>
      <c r="H14" s="67"/>
      <c r="I14" s="71" t="s">
        <v>34</v>
      </c>
      <c r="J14" s="81">
        <f>IFERROR(F14*H14,"　")</f>
        <v>0</v>
      </c>
    </row>
    <row r="15" spans="2:10" x14ac:dyDescent="0.15">
      <c r="B15" s="64"/>
      <c r="C15" s="63"/>
      <c r="D15" s="80"/>
      <c r="E15" s="62"/>
      <c r="F15" s="79"/>
      <c r="G15" s="62"/>
      <c r="H15" s="79"/>
      <c r="I15" s="62"/>
      <c r="J15" s="78"/>
    </row>
    <row r="16" spans="2:10" x14ac:dyDescent="0.15">
      <c r="B16" s="70" t="s">
        <v>39</v>
      </c>
      <c r="C16" s="75"/>
      <c r="D16" s="68"/>
      <c r="E16" s="71"/>
      <c r="F16" s="77"/>
      <c r="G16" s="71"/>
      <c r="H16" s="77"/>
      <c r="I16" s="71"/>
      <c r="J16" s="76">
        <f>IFERROR(J18+J19,"")</f>
        <v>0</v>
      </c>
    </row>
    <row r="17" spans="2:10" x14ac:dyDescent="0.15">
      <c r="B17" s="70"/>
      <c r="C17" s="75"/>
      <c r="D17" s="71"/>
      <c r="E17" s="71"/>
      <c r="F17" s="74" t="s">
        <v>6</v>
      </c>
      <c r="G17" s="71"/>
      <c r="H17" s="74" t="s">
        <v>38</v>
      </c>
      <c r="I17" s="71"/>
      <c r="J17" s="73"/>
    </row>
    <row r="18" spans="2:10" x14ac:dyDescent="0.15">
      <c r="B18" s="70"/>
      <c r="C18" s="69" t="s">
        <v>37</v>
      </c>
      <c r="D18" s="68">
        <v>4000</v>
      </c>
      <c r="E18" s="71" t="s">
        <v>35</v>
      </c>
      <c r="F18" s="72"/>
      <c r="G18" s="66" t="s">
        <v>35</v>
      </c>
      <c r="H18" s="67"/>
      <c r="I18" s="71" t="s">
        <v>34</v>
      </c>
      <c r="J18" s="65">
        <f>IFERROR(D18*F18*H18,"　")</f>
        <v>0</v>
      </c>
    </row>
    <row r="19" spans="2:10" x14ac:dyDescent="0.15">
      <c r="B19" s="70"/>
      <c r="C19" s="69" t="s">
        <v>36</v>
      </c>
      <c r="D19" s="68">
        <v>24000</v>
      </c>
      <c r="E19" s="66" t="s">
        <v>35</v>
      </c>
      <c r="F19" s="67"/>
      <c r="G19" s="66" t="s">
        <v>35</v>
      </c>
      <c r="H19" s="67"/>
      <c r="I19" s="66" t="s">
        <v>34</v>
      </c>
      <c r="J19" s="65">
        <f>IFERROR(D19*F19*H19,"　")</f>
        <v>0</v>
      </c>
    </row>
    <row r="20" spans="2:10" x14ac:dyDescent="0.15">
      <c r="B20" s="64"/>
      <c r="C20" s="63"/>
      <c r="D20" s="62"/>
      <c r="E20" s="62"/>
      <c r="F20" s="62"/>
      <c r="G20" s="62"/>
      <c r="H20" s="62"/>
      <c r="I20" s="62"/>
      <c r="J20" s="61"/>
    </row>
  </sheetData>
  <phoneticPr fontId="3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別紙37-１</vt:lpstr>
      <vt:lpstr>別紙37-2</vt:lpstr>
      <vt:lpstr>別紙37-3</vt:lpstr>
      <vt:lpstr>'別紙37-１'!Print_Area</vt:lpstr>
      <vt:lpstr>'別紙37-3'!Print_Area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岡嶋 大樹(okajima-hiroki.vb3)</dc:creator>
  <cp:lastModifiedBy>海老原 未来(ebihara-miku.48c)</cp:lastModifiedBy>
  <dcterms:created xsi:type="dcterms:W3CDTF">2022-06-22T02:03:08Z</dcterms:created>
  <dcterms:modified xsi:type="dcterms:W3CDTF">2025-07-04T07:45:36Z</dcterms:modified>
</cp:coreProperties>
</file>