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DBD40ED4-24FD-4C5A-AF1F-A2A17E926B75}" xr6:coauthVersionLast="47" xr6:coauthVersionMax="47" xr10:uidLastSave="{00000000-0000-0000-0000-000000000000}"/>
  <bookViews>
    <workbookView xWindow="-110" yWindow="-110" windowWidth="19420" windowHeight="11500" tabRatio="835" xr2:uid="{00000000-000D-0000-FFFF-FFFF00000000}"/>
  </bookViews>
  <sheets>
    <sheet name="別紙１" sheetId="17" r:id="rId1"/>
    <sheet name="別紙２" sheetId="9" r:id="rId2"/>
    <sheet name="別紙４" sheetId="14" r:id="rId3"/>
    <sheet name="別紙５" sheetId="25" r:id="rId4"/>
    <sheet name="別紙６" sheetId="19" r:id="rId5"/>
    <sheet name="別紙７" sheetId="13" r:id="rId6"/>
    <sheet name="別紙８" sheetId="15" r:id="rId7"/>
  </sheets>
  <definedNames>
    <definedName name="_Key1" hidden="1">#REF!</definedName>
    <definedName name="_Key2" hidden="1">#REF!</definedName>
    <definedName name="_Order1" hidden="1">255</definedName>
    <definedName name="_Order2" hidden="1">255</definedName>
    <definedName name="_Sort" hidden="1">#REF!</definedName>
    <definedName name="_xlnm.Print_Area" localSheetId="2">別紙４!$A$1:$E$24</definedName>
    <definedName name="_xlnm.Print_Area" localSheetId="3">別紙５!$A$1:$I$34</definedName>
    <definedName name="_xlnm.Print_Area" localSheetId="4">別紙６!$A$1:$Q$24</definedName>
    <definedName name="_xlnm.Print_Area" localSheetId="6">別紙８!$A$1:$E$25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9" l="1"/>
  <c r="H11" i="19"/>
  <c r="H10" i="19"/>
  <c r="H9" i="19"/>
  <c r="H8" i="19"/>
  <c r="H12" i="17"/>
  <c r="H11" i="17"/>
  <c r="H10" i="17"/>
  <c r="H9" i="17"/>
  <c r="H8" i="17"/>
  <c r="M12" i="19" l="1"/>
  <c r="J12" i="19"/>
  <c r="F12" i="19"/>
  <c r="M11" i="19"/>
  <c r="J11" i="19"/>
  <c r="F11" i="19"/>
  <c r="M10" i="19"/>
  <c r="J10" i="19"/>
  <c r="F10" i="19"/>
  <c r="M9" i="19"/>
  <c r="J9" i="19"/>
  <c r="F9" i="19"/>
  <c r="M8" i="19"/>
  <c r="J8" i="19"/>
  <c r="F8" i="19"/>
  <c r="M12" i="17"/>
  <c r="J12" i="17"/>
  <c r="F12" i="17"/>
  <c r="M11" i="17"/>
  <c r="J11" i="17"/>
  <c r="F11" i="17"/>
  <c r="M10" i="17"/>
  <c r="J10" i="17"/>
  <c r="F10" i="17"/>
  <c r="M9" i="17"/>
  <c r="J9" i="17"/>
  <c r="F9" i="17"/>
  <c r="M8" i="17"/>
  <c r="J8" i="17"/>
  <c r="F8" i="17"/>
  <c r="F13" i="19" l="1"/>
  <c r="F13" i="17"/>
  <c r="M13" i="19"/>
  <c r="M13" i="17"/>
  <c r="J13" i="19"/>
  <c r="J13" i="17"/>
  <c r="N13" i="19"/>
  <c r="N13" i="17"/>
  <c r="B18" i="15"/>
  <c r="B11" i="15"/>
  <c r="B18" i="14"/>
  <c r="B11" i="14"/>
  <c r="O13" i="17" l="1"/>
  <c r="P13" i="17" s="1"/>
  <c r="O13" i="19"/>
  <c r="P13" i="19" s="1"/>
  <c r="F19" i="13"/>
  <c r="H18" i="13"/>
  <c r="H17" i="13"/>
  <c r="H16" i="13"/>
  <c r="H15" i="13"/>
  <c r="H14" i="13"/>
  <c r="H13" i="13"/>
  <c r="H12" i="13"/>
  <c r="H11" i="13"/>
  <c r="H10" i="13"/>
  <c r="H9" i="13"/>
  <c r="F19" i="9"/>
  <c r="H18" i="9"/>
  <c r="H17" i="9"/>
  <c r="H16" i="9"/>
  <c r="H15" i="9"/>
  <c r="H14" i="9"/>
  <c r="H13" i="9"/>
  <c r="H12" i="9"/>
  <c r="H11" i="9"/>
  <c r="H10" i="9"/>
  <c r="H9" i="9"/>
  <c r="H19" i="13" l="1"/>
  <c r="J19" i="13" s="1"/>
  <c r="H19" i="9"/>
  <c r="J19" i="9" s="1"/>
</calcChain>
</file>

<file path=xl/sharedStrings.xml><?xml version="1.0" encoding="utf-8"?>
<sst xmlns="http://schemas.openxmlformats.org/spreadsheetml/2006/main" count="232" uniqueCount="136">
  <si>
    <t>（別紙１）</t>
    <rPh sb="1" eb="3">
      <t>ベッシ</t>
    </rPh>
    <phoneticPr fontId="1"/>
  </si>
  <si>
    <t>実習施設（病院）名</t>
    <rPh sb="0" eb="2">
      <t>ジッシュウ</t>
    </rPh>
    <rPh sb="2" eb="4">
      <t>シセツ</t>
    </rPh>
    <rPh sb="5" eb="7">
      <t>ビョウイン</t>
    </rPh>
    <rPh sb="8" eb="9">
      <t>メイ</t>
    </rPh>
    <phoneticPr fontId="1"/>
  </si>
  <si>
    <t>計</t>
    <rPh sb="0" eb="1">
      <t>ケイ</t>
    </rPh>
    <phoneticPr fontId="1"/>
  </si>
  <si>
    <t>（金額は円単位）</t>
    <rPh sb="1" eb="3">
      <t>キンガク</t>
    </rPh>
    <rPh sb="4" eb="5">
      <t>エン</t>
    </rPh>
    <rPh sb="5" eb="7">
      <t>タンイ</t>
    </rPh>
    <phoneticPr fontId="1"/>
  </si>
  <si>
    <t>Ａ</t>
    <phoneticPr fontId="1"/>
  </si>
  <si>
    <t>Ｂ</t>
    <phoneticPr fontId="1"/>
  </si>
  <si>
    <t>Ｃ</t>
    <phoneticPr fontId="1"/>
  </si>
  <si>
    <t>Ｄ</t>
    <phoneticPr fontId="1"/>
  </si>
  <si>
    <t>Ｅ</t>
    <phoneticPr fontId="1"/>
  </si>
  <si>
    <t xml:space="preserve">
基本給</t>
    <rPh sb="1" eb="4">
      <t>キホンキュウ</t>
    </rPh>
    <phoneticPr fontId="1"/>
  </si>
  <si>
    <t xml:space="preserve">
諸手当等</t>
    <rPh sb="1" eb="4">
      <t>ショテアテ</t>
    </rPh>
    <rPh sb="4" eb="5">
      <t>トウ</t>
    </rPh>
    <phoneticPr fontId="1"/>
  </si>
  <si>
    <t xml:space="preserve">
実習
日数</t>
    <rPh sb="1" eb="3">
      <t>ジッシュウ</t>
    </rPh>
    <rPh sb="4" eb="6">
      <t>ニッスウ</t>
    </rPh>
    <phoneticPr fontId="1"/>
  </si>
  <si>
    <t xml:space="preserve">
基準
学生数</t>
    <rPh sb="1" eb="3">
      <t>キジュン</t>
    </rPh>
    <rPh sb="4" eb="7">
      <t>ガクセイスウ</t>
    </rPh>
    <phoneticPr fontId="1"/>
  </si>
  <si>
    <t xml:space="preserve">
基準
単価</t>
    <rPh sb="1" eb="3">
      <t>キジュン</t>
    </rPh>
    <rPh sb="4" eb="6">
      <t>タンカ</t>
    </rPh>
    <phoneticPr fontId="1"/>
  </si>
  <si>
    <t xml:space="preserve">
実習
指導者名</t>
    <phoneticPr fontId="1"/>
  </si>
  <si>
    <t>　行番号</t>
    <phoneticPr fontId="1"/>
  </si>
  <si>
    <t>（別紙２）</t>
    <rPh sb="1" eb="3">
      <t>ベッシ</t>
    </rPh>
    <phoneticPr fontId="1"/>
  </si>
  <si>
    <t>実習指導者名</t>
    <rPh sb="0" eb="2">
      <t>ジッシュウ</t>
    </rPh>
    <rPh sb="2" eb="5">
      <t>シドウシャ</t>
    </rPh>
    <rPh sb="5" eb="6">
      <t>メイ</t>
    </rPh>
    <phoneticPr fontId="1"/>
  </si>
  <si>
    <t>実習期間</t>
    <rPh sb="0" eb="2">
      <t>ジッシュウ</t>
    </rPh>
    <rPh sb="2" eb="4">
      <t>キカン</t>
    </rPh>
    <phoneticPr fontId="1"/>
  </si>
  <si>
    <t xml:space="preserve">
備考</t>
    <rPh sb="1" eb="3">
      <t>ビコウ</t>
    </rPh>
    <phoneticPr fontId="1"/>
  </si>
  <si>
    <t>基準
学生数
Ｃ÷Ｄ</t>
    <rPh sb="0" eb="2">
      <t>キジュン</t>
    </rPh>
    <rPh sb="3" eb="6">
      <t>ガクセイスウ</t>
    </rPh>
    <phoneticPr fontId="1"/>
  </si>
  <si>
    <t>最大受入
可能数</t>
    <rPh sb="0" eb="2">
      <t>サイダイ</t>
    </rPh>
    <rPh sb="2" eb="4">
      <t>ウケイレ</t>
    </rPh>
    <rPh sb="5" eb="7">
      <t>カノウ</t>
    </rPh>
    <rPh sb="7" eb="8">
      <t>スウ</t>
    </rPh>
    <phoneticPr fontId="1"/>
  </si>
  <si>
    <t>延人数
Ａ×Ｂ</t>
    <rPh sb="0" eb="1">
      <t>ノベ</t>
    </rPh>
    <rPh sb="1" eb="3">
      <t>ニンズウ</t>
    </rPh>
    <phoneticPr fontId="1"/>
  </si>
  <si>
    <t>実人数</t>
    <rPh sb="0" eb="1">
      <t>ジツ</t>
    </rPh>
    <rPh sb="1" eb="3">
      <t>ニンズウ</t>
    </rPh>
    <phoneticPr fontId="1"/>
  </si>
  <si>
    <t>実習科目</t>
    <rPh sb="0" eb="2">
      <t>ジッシュウ</t>
    </rPh>
    <rPh sb="2" eb="4">
      <t>カモク</t>
    </rPh>
    <phoneticPr fontId="1"/>
  </si>
  <si>
    <t>学年</t>
    <rPh sb="0" eb="2">
      <t>ガクネン</t>
    </rPh>
    <phoneticPr fontId="1"/>
  </si>
  <si>
    <t>行番号</t>
    <phoneticPr fontId="1"/>
  </si>
  <si>
    <t>（注）　１　臨床実習指導者ごとに作成してください。</t>
    <rPh sb="1" eb="2">
      <t>チュウ</t>
    </rPh>
    <rPh sb="6" eb="13">
      <t>リンショウジッシュウシドウシャ</t>
    </rPh>
    <rPh sb="16" eb="18">
      <t>サクセイ</t>
    </rPh>
    <phoneticPr fontId="1"/>
  </si>
  <si>
    <t>実習
日数</t>
    <rPh sb="0" eb="2">
      <t>ジッシュウ</t>
    </rPh>
    <rPh sb="3" eb="5">
      <t>ニッスウ</t>
    </rPh>
    <phoneticPr fontId="1"/>
  </si>
  <si>
    <t>　</t>
    <phoneticPr fontId="1"/>
  </si>
  <si>
    <t>　　　　２　各指導者が担当する学生は重複しないように記入してください。</t>
    <rPh sb="6" eb="7">
      <t>カク</t>
    </rPh>
    <rPh sb="7" eb="10">
      <t>シドウシャ</t>
    </rPh>
    <rPh sb="11" eb="13">
      <t>タントウ</t>
    </rPh>
    <rPh sb="15" eb="17">
      <t>ガクセイ</t>
    </rPh>
    <rPh sb="18" eb="20">
      <t>チョウフク</t>
    </rPh>
    <rPh sb="26" eb="28">
      <t>キニュウ</t>
    </rPh>
    <phoneticPr fontId="1"/>
  </si>
  <si>
    <t>　　　　　　なお、当該補助事業においては、原則、平日の日中に実習を行うことを１日として数えます。</t>
    <rPh sb="9" eb="11">
      <t>トウガイ</t>
    </rPh>
    <rPh sb="11" eb="13">
      <t>ホジョ</t>
    </rPh>
    <rPh sb="13" eb="15">
      <t>ジギョウ</t>
    </rPh>
    <rPh sb="21" eb="23">
      <t>ゲンソク</t>
    </rPh>
    <rPh sb="24" eb="26">
      <t>ヘイジツ</t>
    </rPh>
    <rPh sb="27" eb="29">
      <t>ニッチュウ</t>
    </rPh>
    <rPh sb="30" eb="32">
      <t>ジッシュウ</t>
    </rPh>
    <rPh sb="33" eb="34">
      <t>オコナ</t>
    </rPh>
    <rPh sb="39" eb="40">
      <t>ニチ</t>
    </rPh>
    <rPh sb="43" eb="44">
      <t>カゾ</t>
    </rPh>
    <phoneticPr fontId="1"/>
  </si>
  <si>
    <t>（別紙６）</t>
    <rPh sb="1" eb="3">
      <t>ベッシ</t>
    </rPh>
    <phoneticPr fontId="1"/>
  </si>
  <si>
    <t>（別紙７）</t>
    <rPh sb="1" eb="3">
      <t>ベッシ</t>
    </rPh>
    <phoneticPr fontId="1"/>
  </si>
  <si>
    <t>Ｍ</t>
    <phoneticPr fontId="1"/>
  </si>
  <si>
    <t>受入計画書　（三重県助産師養成所実習施設確保推進事業補助金）</t>
    <rPh sb="0" eb="2">
      <t>ウケイレ</t>
    </rPh>
    <rPh sb="2" eb="4">
      <t>ケイカク</t>
    </rPh>
    <phoneticPr fontId="1"/>
  </si>
  <si>
    <t>受入実績書　（三重県助産師養成所実習施設確保推進事業補助金）</t>
    <rPh sb="0" eb="2">
      <t>ウケイレ</t>
    </rPh>
    <rPh sb="2" eb="4">
      <t>ジッセキ</t>
    </rPh>
    <phoneticPr fontId="1"/>
  </si>
  <si>
    <t>（別紙４）</t>
    <rPh sb="1" eb="3">
      <t>ベッシ</t>
    </rPh>
    <phoneticPr fontId="12"/>
  </si>
  <si>
    <t>収入</t>
    <rPh sb="0" eb="2">
      <t>シュウニュウ</t>
    </rPh>
    <phoneticPr fontId="12"/>
  </si>
  <si>
    <t>県補助金</t>
    <rPh sb="0" eb="1">
      <t>ケン</t>
    </rPh>
    <rPh sb="1" eb="4">
      <t>ホジョキン</t>
    </rPh>
    <phoneticPr fontId="12"/>
  </si>
  <si>
    <t>円</t>
    <rPh sb="0" eb="1">
      <t>エン</t>
    </rPh>
    <phoneticPr fontId="12"/>
  </si>
  <si>
    <t>病院事業収入</t>
    <rPh sb="0" eb="2">
      <t>ビョウイン</t>
    </rPh>
    <rPh sb="2" eb="4">
      <t>ジギョウ</t>
    </rPh>
    <rPh sb="4" eb="6">
      <t>シュウニュウ</t>
    </rPh>
    <phoneticPr fontId="12"/>
  </si>
  <si>
    <t>その他</t>
    <rPh sb="2" eb="3">
      <t>タ</t>
    </rPh>
    <phoneticPr fontId="12"/>
  </si>
  <si>
    <t>合計</t>
    <rPh sb="0" eb="2">
      <t>ゴウケイ</t>
    </rPh>
    <phoneticPr fontId="12"/>
  </si>
  <si>
    <t>支出</t>
    <rPh sb="0" eb="2">
      <t>シシュツ</t>
    </rPh>
    <phoneticPr fontId="12"/>
  </si>
  <si>
    <t>人件費</t>
    <rPh sb="0" eb="3">
      <t>ジンケンヒ</t>
    </rPh>
    <phoneticPr fontId="12"/>
  </si>
  <si>
    <t>上記のとおり相違ありません</t>
    <rPh sb="0" eb="2">
      <t>ジョウキ</t>
    </rPh>
    <rPh sb="6" eb="8">
      <t>ソウイ</t>
    </rPh>
    <phoneticPr fontId="12"/>
  </si>
  <si>
    <t>所  在  地</t>
    <rPh sb="0" eb="1">
      <t>ショ</t>
    </rPh>
    <rPh sb="3" eb="4">
      <t>ザイ</t>
    </rPh>
    <rPh sb="6" eb="7">
      <t>ジ</t>
    </rPh>
    <phoneticPr fontId="12"/>
  </si>
  <si>
    <t>事業者名</t>
    <rPh sb="0" eb="3">
      <t>ジギョウシャ</t>
    </rPh>
    <rPh sb="3" eb="4">
      <t>メイ</t>
    </rPh>
    <phoneticPr fontId="12"/>
  </si>
  <si>
    <t>代表者名</t>
    <rPh sb="0" eb="3">
      <t>ダイヒョウシャ</t>
    </rPh>
    <rPh sb="3" eb="4">
      <t>メイ</t>
    </rPh>
    <phoneticPr fontId="12"/>
  </si>
  <si>
    <t>（別紙８）</t>
    <rPh sb="1" eb="3">
      <t>ベッシ</t>
    </rPh>
    <phoneticPr fontId="12"/>
  </si>
  <si>
    <t>三重県助産師養成所実習施設確保推進事業補助金</t>
    <rPh sb="0" eb="22">
      <t>ミ</t>
    </rPh>
    <phoneticPr fontId="12"/>
  </si>
  <si>
    <t>Ａ</t>
    <phoneticPr fontId="1"/>
  </si>
  <si>
    <t>Ｄ</t>
  </si>
  <si>
    <t>Ｅ</t>
  </si>
  <si>
    <t>Ｆ</t>
  </si>
  <si>
    <t>Ｇ</t>
  </si>
  <si>
    <t>Ｈ</t>
  </si>
  <si>
    <t>Ｉ</t>
  </si>
  <si>
    <t>Ｊ</t>
  </si>
  <si>
    <t>Ｋ</t>
  </si>
  <si>
    <t>Ｌ</t>
  </si>
  <si>
    <t xml:space="preserve">
給与等
算定期間</t>
    <rPh sb="1" eb="3">
      <t>キュウヨ</t>
    </rPh>
    <rPh sb="3" eb="4">
      <t>トウ</t>
    </rPh>
    <rPh sb="5" eb="7">
      <t>サンテイ</t>
    </rPh>
    <rPh sb="7" eb="9">
      <t>キカン</t>
    </rPh>
    <phoneticPr fontId="1"/>
  </si>
  <si>
    <t xml:space="preserve">
勤務日数</t>
    <rPh sb="1" eb="5">
      <t>キンムニッスウ</t>
    </rPh>
    <phoneticPr fontId="1"/>
  </si>
  <si>
    <t xml:space="preserve">
１日当たり
事業費
Ｃ÷Ｄ</t>
    <rPh sb="2" eb="3">
      <t>ニチ</t>
    </rPh>
    <rPh sb="3" eb="4">
      <t>ア</t>
    </rPh>
    <rPh sb="7" eb="10">
      <t>ジギョウヒ</t>
    </rPh>
    <phoneticPr fontId="1"/>
  </si>
  <si>
    <t xml:space="preserve">
対象経費
Ｅ×Ｆ</t>
    <rPh sb="1" eb="3">
      <t>タイショウ</t>
    </rPh>
    <rPh sb="3" eb="5">
      <t>ケイヒ</t>
    </rPh>
    <phoneticPr fontId="1"/>
  </si>
  <si>
    <t xml:space="preserve">
基準額
Ｈ×Ｉ</t>
    <rPh sb="1" eb="3">
      <t>キジュン</t>
    </rPh>
    <rPh sb="3" eb="4">
      <t>ガク</t>
    </rPh>
    <phoneticPr fontId="1"/>
  </si>
  <si>
    <t xml:space="preserve">
選定額
（ＧとＪのうち
少ない方）</t>
    <rPh sb="1" eb="3">
      <t>センテイ</t>
    </rPh>
    <rPh sb="3" eb="4">
      <t>ガク</t>
    </rPh>
    <phoneticPr fontId="1"/>
  </si>
  <si>
    <t xml:space="preserve">
基本額
Ｋ×1/2</t>
    <rPh sb="1" eb="3">
      <t>キホン</t>
    </rPh>
    <rPh sb="3" eb="4">
      <t>ガク</t>
    </rPh>
    <phoneticPr fontId="1"/>
  </si>
  <si>
    <r>
      <t xml:space="preserve">
補助所要額
（</t>
    </r>
    <r>
      <rPr>
        <sz val="12"/>
        <color theme="1"/>
        <rFont val="ＭＳ Ｐ明朝"/>
        <family val="1"/>
        <charset val="128"/>
      </rPr>
      <t>Ｌの1,000円
未満切捨</t>
    </r>
    <r>
      <rPr>
        <sz val="14"/>
        <color theme="1"/>
        <rFont val="ＭＳ Ｐ明朝"/>
        <family val="1"/>
        <charset val="128"/>
      </rPr>
      <t>）</t>
    </r>
    <rPh sb="1" eb="3">
      <t>ホジョ</t>
    </rPh>
    <rPh sb="3" eb="5">
      <t>ショヨウ</t>
    </rPh>
    <rPh sb="5" eb="6">
      <t>ガク</t>
    </rPh>
    <rPh sb="15" eb="16">
      <t>エン</t>
    </rPh>
    <phoneticPr fontId="1"/>
  </si>
  <si>
    <r>
      <t>　　　　２　Ｂ欄（諸手当等）には、月額の基本給以外の手当や賞与等を記入してください。
　　　　　</t>
    </r>
    <r>
      <rPr>
        <b/>
        <u/>
        <sz val="16"/>
        <color theme="1"/>
        <rFont val="ＭＳ Ｐ明朝"/>
        <family val="1"/>
        <charset val="128"/>
      </rPr>
      <t>　なお、実績報告には支払根拠資料（給与台帳の写し等）を添付していただきますので、それと照合できるように記載してください。</t>
    </r>
    <rPh sb="9" eb="12">
      <t>ショテアテ</t>
    </rPh>
    <rPh sb="12" eb="13">
      <t>トウ</t>
    </rPh>
    <phoneticPr fontId="1"/>
  </si>
  <si>
    <t>　　　　５　Ｇ欄（対象経費）には、1日当たり事業費（Ｅ）に実習日数（Ｆ）を乗じた値を記入してください。</t>
    <rPh sb="9" eb="11">
      <t>タイショウ</t>
    </rPh>
    <rPh sb="11" eb="13">
      <t>ケイヒ</t>
    </rPh>
    <phoneticPr fontId="1"/>
  </si>
  <si>
    <t>　　　　７　Ｋ欄（選定額）には、対象経費（Ｇ）の合計値と基準額（Ｊ）の合計値のうち、小さい方の値を記入してください。</t>
    <rPh sb="9" eb="11">
      <t>センテイ</t>
    </rPh>
    <rPh sb="11" eb="12">
      <t>ガク</t>
    </rPh>
    <phoneticPr fontId="1"/>
  </si>
  <si>
    <t>　　　　９　Ｍ欄には、基本額（Ｌ）の1,000円未満を切り捨てた値を記入してください。</t>
    <phoneticPr fontId="1"/>
  </si>
  <si>
    <t>所要額調書　（三重県助産師養成所実習施設確保推進事業補助金）</t>
    <phoneticPr fontId="1"/>
  </si>
  <si>
    <t>【助産師】</t>
    <rPh sb="1" eb="4">
      <t>ジョサンシ</t>
    </rPh>
    <phoneticPr fontId="1"/>
  </si>
  <si>
    <t>【助産師】</t>
    <phoneticPr fontId="1"/>
  </si>
  <si>
    <t>Ｂ</t>
    <phoneticPr fontId="1"/>
  </si>
  <si>
    <t>Ｎ</t>
    <phoneticPr fontId="1"/>
  </si>
  <si>
    <t xml:space="preserve">
補助金
既交付
決定額</t>
    <rPh sb="1" eb="3">
      <t>ホジョ</t>
    </rPh>
    <rPh sb="3" eb="4">
      <t>キン</t>
    </rPh>
    <rPh sb="5" eb="6">
      <t>キ</t>
    </rPh>
    <rPh sb="6" eb="8">
      <t>コウフ</t>
    </rPh>
    <rPh sb="9" eb="11">
      <t>ケッテイ</t>
    </rPh>
    <rPh sb="11" eb="12">
      <t>ガク</t>
    </rPh>
    <phoneticPr fontId="1"/>
  </si>
  <si>
    <t>　　　　９　Ｍ欄（補助所要額）には、基本額（Ｌ）の1,000円未満を切り捨てた値を記入してください。</t>
    <rPh sb="9" eb="14">
      <t>ホジョショヨウガク</t>
    </rPh>
    <phoneticPr fontId="1"/>
  </si>
  <si>
    <t>　　　１０　Ｎ欄（補助金既交付決定額）には、県の交付決定額（変更した場合は変更後交付決定額）を記入してください。</t>
    <rPh sb="9" eb="12">
      <t>ホジョキン</t>
    </rPh>
    <rPh sb="12" eb="13">
      <t>キ</t>
    </rPh>
    <rPh sb="13" eb="15">
      <t>コウフ</t>
    </rPh>
    <rPh sb="15" eb="17">
      <t>ケッテイ</t>
    </rPh>
    <rPh sb="17" eb="18">
      <t>ガク</t>
    </rPh>
    <rPh sb="22" eb="23">
      <t>ケン</t>
    </rPh>
    <rPh sb="24" eb="26">
      <t>コウフ</t>
    </rPh>
    <rPh sb="26" eb="28">
      <t>ケッテイ</t>
    </rPh>
    <rPh sb="28" eb="29">
      <t>ガク</t>
    </rPh>
    <rPh sb="30" eb="32">
      <t>ヘンコウ</t>
    </rPh>
    <rPh sb="34" eb="36">
      <t>バアイ</t>
    </rPh>
    <rPh sb="37" eb="39">
      <t>ヘンコウ</t>
    </rPh>
    <rPh sb="39" eb="40">
      <t>ゴ</t>
    </rPh>
    <rPh sb="40" eb="42">
      <t>コウフ</t>
    </rPh>
    <rPh sb="42" eb="44">
      <t>ケッテイ</t>
    </rPh>
    <rPh sb="44" eb="45">
      <t>ガク</t>
    </rPh>
    <rPh sb="47" eb="49">
      <t>キニュウ</t>
    </rPh>
    <phoneticPr fontId="1"/>
  </si>
  <si>
    <t>所要額精算書　（三重県助産師養成所実習施設確保推進事業補助金）</t>
    <phoneticPr fontId="1"/>
  </si>
  <si>
    <t>　　　　　　また、所要額調書（別紙１）にも転記してください。</t>
    <phoneticPr fontId="1"/>
  </si>
  <si>
    <t>　　　　４　Ｃ欄（延人数）には、実習日数（Ａ）と実人数（Ｂ）を乗じた値を記入してください。</t>
    <rPh sb="9" eb="10">
      <t>ノベ</t>
    </rPh>
    <rPh sb="10" eb="11">
      <t>ニン</t>
    </rPh>
    <rPh sb="16" eb="18">
      <t>ジッシュウ</t>
    </rPh>
    <rPh sb="18" eb="20">
      <t>ニッスウ</t>
    </rPh>
    <rPh sb="24" eb="25">
      <t>ジツ</t>
    </rPh>
    <rPh sb="25" eb="27">
      <t>ニンズウ</t>
    </rPh>
    <rPh sb="31" eb="32">
      <t>ジョウ</t>
    </rPh>
    <rPh sb="34" eb="35">
      <t>アタイ</t>
    </rPh>
    <phoneticPr fontId="1"/>
  </si>
  <si>
    <t>　　　　５　Ｅ欄（基準学生数）は、延人数（Ｃ）の合計値を最大受入可能数（Ｄ＝５人）で除した値を記入してください。</t>
    <rPh sb="7" eb="8">
      <t>ラン</t>
    </rPh>
    <rPh sb="9" eb="11">
      <t>キジュン</t>
    </rPh>
    <rPh sb="11" eb="13">
      <t>ガクセイ</t>
    </rPh>
    <rPh sb="13" eb="14">
      <t>スウ</t>
    </rPh>
    <rPh sb="17" eb="18">
      <t>ノ</t>
    </rPh>
    <rPh sb="18" eb="20">
      <t>ニンズウ</t>
    </rPh>
    <rPh sb="24" eb="26">
      <t>ゴウケイ</t>
    </rPh>
    <rPh sb="26" eb="27">
      <t>チ</t>
    </rPh>
    <rPh sb="28" eb="30">
      <t>サイダイ</t>
    </rPh>
    <rPh sb="30" eb="32">
      <t>ウケイレ</t>
    </rPh>
    <rPh sb="32" eb="34">
      <t>カノウ</t>
    </rPh>
    <rPh sb="34" eb="35">
      <t>スウ</t>
    </rPh>
    <rPh sb="39" eb="40">
      <t>ニン</t>
    </rPh>
    <rPh sb="42" eb="43">
      <t>ジョ</t>
    </rPh>
    <rPh sb="45" eb="46">
      <t>アタイ</t>
    </rPh>
    <rPh sb="47" eb="49">
      <t>キニュウ</t>
    </rPh>
    <phoneticPr fontId="1"/>
  </si>
  <si>
    <t>　　　　３　Ａ欄（実習日数）には、学生１人あたりの実習（予定）日数を記入してください。また、その合計値は所要額調書（別紙１）にも転記してください。</t>
    <phoneticPr fontId="1"/>
  </si>
  <si>
    <t>　　　　４　Ｆ欄（実習日数）・Ｈ欄（基準学生数）には、受入計画書（別紙２）で算出した数値を転記してください。</t>
    <rPh sb="7" eb="8">
      <t>ラン</t>
    </rPh>
    <rPh sb="9" eb="11">
      <t>ジッシュウ</t>
    </rPh>
    <rPh sb="11" eb="13">
      <t>ニッスウ</t>
    </rPh>
    <rPh sb="18" eb="20">
      <t>キジュン</t>
    </rPh>
    <rPh sb="20" eb="23">
      <t>ガクセイスウ</t>
    </rPh>
    <phoneticPr fontId="1"/>
  </si>
  <si>
    <t>　　　　４　Ｆ欄（実習日数）・Ｈ欄（基準学生数）には、受入実績書（別紙７）で算出した数値を転記してください。</t>
    <rPh sb="29" eb="31">
      <t>ジッセキ</t>
    </rPh>
    <phoneticPr fontId="1"/>
  </si>
  <si>
    <r>
      <t xml:space="preserve">
事業費
（</t>
    </r>
    <r>
      <rPr>
        <sz val="12"/>
        <color theme="1"/>
        <rFont val="ＭＳ Ｐ明朝"/>
        <family val="1"/>
        <charset val="128"/>
      </rPr>
      <t>給与等の計</t>
    </r>
    <r>
      <rPr>
        <sz val="14"/>
        <color theme="1"/>
        <rFont val="ＭＳ Ｐ明朝"/>
        <family val="1"/>
        <charset val="128"/>
      </rPr>
      <t>）
Ａ＋Ｂ</t>
    </r>
    <rPh sb="1" eb="4">
      <t>ジギョウヒ</t>
    </rPh>
    <rPh sb="6" eb="8">
      <t>キュウヨ</t>
    </rPh>
    <rPh sb="8" eb="9">
      <t>トウ</t>
    </rPh>
    <rPh sb="10" eb="11">
      <t>ケイ</t>
    </rPh>
    <phoneticPr fontId="1"/>
  </si>
  <si>
    <t>　　　　６　Ｊ欄（基準額）には、基準学生数（Ｈ）に基準単価（Ｉ）を乗じた値を記入してください。</t>
    <rPh sb="7" eb="8">
      <t>ラン</t>
    </rPh>
    <rPh sb="9" eb="11">
      <t>キジュン</t>
    </rPh>
    <rPh sb="11" eb="12">
      <t>ガク</t>
    </rPh>
    <rPh sb="16" eb="18">
      <t>キジュン</t>
    </rPh>
    <rPh sb="18" eb="20">
      <t>ガクセイ</t>
    </rPh>
    <rPh sb="20" eb="21">
      <t>スウ</t>
    </rPh>
    <rPh sb="25" eb="27">
      <t>キジュン</t>
    </rPh>
    <rPh sb="27" eb="29">
      <t>タンカ</t>
    </rPh>
    <rPh sb="33" eb="34">
      <t>ジョウ</t>
    </rPh>
    <rPh sb="36" eb="37">
      <t>アタイ</t>
    </rPh>
    <rPh sb="38" eb="40">
      <t>キニュウ</t>
    </rPh>
    <phoneticPr fontId="1"/>
  </si>
  <si>
    <t>　　　　３　Ｅ欄（１日当たり事業費）には、事業費（Ｃ）を勤務日数（Ｄ：年間245日と規定）で除した値（小数第１位を切り捨て）を記入してください。
　　　　　　※365日－（土日（2×52週）＋祝日16日）＝245日
　　　　　　なお、算定期間が１年間に満たない場合は、その期間の勤務日数（土日と祝日を除く平日の数）で除するものとします。</t>
    <rPh sb="9" eb="11">
      <t>イチニチ</t>
    </rPh>
    <rPh sb="11" eb="12">
      <t>ア</t>
    </rPh>
    <rPh sb="14" eb="17">
      <t>ジギョウヒ</t>
    </rPh>
    <rPh sb="28" eb="30">
      <t>キンム</t>
    </rPh>
    <rPh sb="30" eb="32">
      <t>ニッスウ</t>
    </rPh>
    <rPh sb="35" eb="37">
      <t>ネンカン</t>
    </rPh>
    <rPh sb="40" eb="41">
      <t>ニチ</t>
    </rPh>
    <rPh sb="42" eb="44">
      <t>キテイ</t>
    </rPh>
    <rPh sb="57" eb="58">
      <t>キ</t>
    </rPh>
    <rPh sb="59" eb="60">
      <t>ス</t>
    </rPh>
    <rPh sb="117" eb="119">
      <t>サンテイ</t>
    </rPh>
    <rPh sb="119" eb="121">
      <t>キカン</t>
    </rPh>
    <rPh sb="123" eb="125">
      <t>ネンカン</t>
    </rPh>
    <rPh sb="126" eb="127">
      <t>ミ</t>
    </rPh>
    <rPh sb="130" eb="132">
      <t>バアイ</t>
    </rPh>
    <rPh sb="136" eb="138">
      <t>キカン</t>
    </rPh>
    <rPh sb="139" eb="141">
      <t>キンム</t>
    </rPh>
    <rPh sb="141" eb="143">
      <t>ニッスウ</t>
    </rPh>
    <rPh sb="144" eb="146">
      <t>ドニチ</t>
    </rPh>
    <rPh sb="147" eb="149">
      <t>シュクジツ</t>
    </rPh>
    <rPh sb="150" eb="151">
      <t>ノゾ</t>
    </rPh>
    <rPh sb="152" eb="154">
      <t>ヘイジツ</t>
    </rPh>
    <rPh sb="155" eb="156">
      <t>カズ</t>
    </rPh>
    <rPh sb="158" eb="159">
      <t>ジョ</t>
    </rPh>
    <phoneticPr fontId="1"/>
  </si>
  <si>
    <t>※病院全体の人件費</t>
    <rPh sb="1" eb="3">
      <t>ビョウイン</t>
    </rPh>
    <rPh sb="3" eb="5">
      <t>ゼンタイ</t>
    </rPh>
    <rPh sb="6" eb="9">
      <t>ジンケンヒ</t>
    </rPh>
    <phoneticPr fontId="12"/>
  </si>
  <si>
    <t>　　　　８　Ｌ欄（基本額）には、選定額（Ｋ）に2分の1を乗じた値（小数第１位を切り捨て）を記入してください。</t>
    <rPh sb="9" eb="11">
      <t>キホン</t>
    </rPh>
    <rPh sb="11" eb="12">
      <t>ガク</t>
    </rPh>
    <rPh sb="39" eb="40">
      <t>キ</t>
    </rPh>
    <rPh sb="41" eb="42">
      <t>ス</t>
    </rPh>
    <phoneticPr fontId="1"/>
  </si>
  <si>
    <r>
      <t>　　　　２　Ｂ欄（諸手当等）には、月額の基本給以外の手当や賞与等を記入してください。
　　　　　　</t>
    </r>
    <r>
      <rPr>
        <b/>
        <u/>
        <sz val="16"/>
        <color theme="1"/>
        <rFont val="ＭＳ Ｐ明朝"/>
        <family val="1"/>
        <charset val="128"/>
      </rPr>
      <t>また、記入内容と照合するため、支払根拠資料（給与台帳の写し等）を添付してください。</t>
    </r>
    <rPh sb="52" eb="54">
      <t>キニュウ</t>
    </rPh>
    <rPh sb="54" eb="56">
      <t>ナイヨウ</t>
    </rPh>
    <rPh sb="57" eb="59">
      <t>ショウゴウ</t>
    </rPh>
    <phoneticPr fontId="1"/>
  </si>
  <si>
    <t>　　　　３　Ａ欄（実習日数）には、学生１人あたりの実習日数を記入してください。また、その合計値は所要額調書（別紙１）にも転記してください。</t>
    <phoneticPr fontId="1"/>
  </si>
  <si>
    <t>（注）　１　Ａ欄（基本給）・Ｂ欄（諸手当等）には、原則、実習事業終了月までの１年間の給与等の支給（見込）額を記入してください。</t>
    <rPh sb="7" eb="8">
      <t>ラン</t>
    </rPh>
    <rPh sb="9" eb="12">
      <t>キホンキュウ</t>
    </rPh>
    <rPh sb="25" eb="27">
      <t>ゲンソク</t>
    </rPh>
    <phoneticPr fontId="1"/>
  </si>
  <si>
    <t>（注）　１　Ａ欄（基本給）・Ｂ欄（諸手当等）には、原則、実習事業終了月までの１年間の給与等の支給額を記入してください。</t>
    <rPh sb="7" eb="8">
      <t>ラン</t>
    </rPh>
    <rPh sb="9" eb="12">
      <t>キホンキュウ</t>
    </rPh>
    <rPh sb="25" eb="27">
      <t>ゲンソク</t>
    </rPh>
    <phoneticPr fontId="1"/>
  </si>
  <si>
    <t>養成所名</t>
    <rPh sb="0" eb="3">
      <t>ヨウセイジョ</t>
    </rPh>
    <rPh sb="3" eb="4">
      <t>メイ</t>
    </rPh>
    <phoneticPr fontId="1"/>
  </si>
  <si>
    <r>
      <t>　　　　６　</t>
    </r>
    <r>
      <rPr>
        <b/>
        <sz val="16"/>
        <color theme="1"/>
        <rFont val="ＭＳ Ｐ明朝"/>
        <family val="1"/>
        <charset val="128"/>
      </rPr>
      <t>根拠資料として、養成所が作成した、この様式の記入内容と照合できる実習計画書（様式任意）を添付してください。</t>
    </r>
    <rPh sb="6" eb="8">
      <t>コンキョ</t>
    </rPh>
    <rPh sb="8" eb="10">
      <t>シリョウ</t>
    </rPh>
    <rPh sb="25" eb="27">
      <t>ヨウシキ</t>
    </rPh>
    <rPh sb="28" eb="30">
      <t>キニュウ</t>
    </rPh>
    <rPh sb="30" eb="32">
      <t>ナイヨウ</t>
    </rPh>
    <rPh sb="33" eb="35">
      <t>ショウゴウ</t>
    </rPh>
    <rPh sb="38" eb="40">
      <t>ジッシュウ</t>
    </rPh>
    <rPh sb="40" eb="42">
      <t>ケイカク</t>
    </rPh>
    <rPh sb="42" eb="43">
      <t>ショ</t>
    </rPh>
    <rPh sb="44" eb="46">
      <t>ヨウシキ</t>
    </rPh>
    <rPh sb="46" eb="48">
      <t>ニンイ</t>
    </rPh>
    <rPh sb="50" eb="52">
      <t>テンプ</t>
    </rPh>
    <phoneticPr fontId="1"/>
  </si>
  <si>
    <r>
      <t>　　　　　　</t>
    </r>
    <r>
      <rPr>
        <b/>
        <sz val="16"/>
        <color theme="1"/>
        <rFont val="ＭＳ Ｐ明朝"/>
        <family val="1"/>
        <charset val="128"/>
      </rPr>
      <t>（もしくは養成所と補助事業者との受入協定書の写しなど）</t>
    </r>
    <rPh sb="11" eb="14">
      <t>ヨウセイジョ</t>
    </rPh>
    <rPh sb="15" eb="17">
      <t>ホジョ</t>
    </rPh>
    <rPh sb="17" eb="19">
      <t>ジギョウ</t>
    </rPh>
    <rPh sb="19" eb="20">
      <t>シャ</t>
    </rPh>
    <rPh sb="22" eb="24">
      <t>ウケイレ</t>
    </rPh>
    <rPh sb="24" eb="27">
      <t>キョウテイショ</t>
    </rPh>
    <rPh sb="28" eb="29">
      <t>ウツ</t>
    </rPh>
    <phoneticPr fontId="1"/>
  </si>
  <si>
    <r>
      <t>　　　　６　</t>
    </r>
    <r>
      <rPr>
        <b/>
        <u/>
        <sz val="16"/>
        <color theme="1"/>
        <rFont val="ＭＳ Ｐ明朝"/>
        <family val="1"/>
        <charset val="128"/>
      </rPr>
      <t>根拠資料として、養成所が作成した、この様式の記入内容と照合できる実習実績確認書（様式任意）を添付してください。</t>
    </r>
    <rPh sb="6" eb="8">
      <t>コンキョ</t>
    </rPh>
    <rPh sb="8" eb="10">
      <t>シリョウ</t>
    </rPh>
    <rPh sb="25" eb="27">
      <t>ヨウシキ</t>
    </rPh>
    <rPh sb="28" eb="30">
      <t>キニュウ</t>
    </rPh>
    <rPh sb="30" eb="32">
      <t>ナイヨウ</t>
    </rPh>
    <rPh sb="33" eb="35">
      <t>ショウゴウ</t>
    </rPh>
    <rPh sb="38" eb="40">
      <t>ジッシュウ</t>
    </rPh>
    <rPh sb="40" eb="42">
      <t>ジッセキ</t>
    </rPh>
    <rPh sb="42" eb="45">
      <t>カクニンショ</t>
    </rPh>
    <rPh sb="46" eb="48">
      <t>ヨウシキ</t>
    </rPh>
    <rPh sb="48" eb="50">
      <t>ニンイ</t>
    </rPh>
    <rPh sb="52" eb="54">
      <t>テンプ</t>
    </rPh>
    <phoneticPr fontId="1"/>
  </si>
  <si>
    <t>　　令和　　年　　月　　日　</t>
    <rPh sb="2" eb="4">
      <t>レイワ</t>
    </rPh>
    <phoneticPr fontId="12"/>
  </si>
  <si>
    <t>令和　　年度　補助事業に係る収入支出予算書抄本</t>
    <rPh sb="0" eb="2">
      <t>レイワ</t>
    </rPh>
    <rPh sb="4" eb="6">
      <t>ネンド</t>
    </rPh>
    <rPh sb="5" eb="6">
      <t>ド</t>
    </rPh>
    <rPh sb="7" eb="9">
      <t>ホジョ</t>
    </rPh>
    <rPh sb="9" eb="11">
      <t>ジギョウ</t>
    </rPh>
    <rPh sb="12" eb="13">
      <t>カカ</t>
    </rPh>
    <rPh sb="14" eb="16">
      <t>シュウニュウ</t>
    </rPh>
    <rPh sb="16" eb="18">
      <t>シシュツ</t>
    </rPh>
    <rPh sb="18" eb="20">
      <t>ヨサン</t>
    </rPh>
    <rPh sb="20" eb="21">
      <t>ショ</t>
    </rPh>
    <rPh sb="21" eb="23">
      <t>ショウホン</t>
    </rPh>
    <phoneticPr fontId="12"/>
  </si>
  <si>
    <t>（収支の各合計額は一致させてください）</t>
    <rPh sb="1" eb="3">
      <t>シュウシ</t>
    </rPh>
    <rPh sb="4" eb="5">
      <t>カク</t>
    </rPh>
    <rPh sb="5" eb="8">
      <t>ゴウケイガク</t>
    </rPh>
    <rPh sb="9" eb="11">
      <t>イッチ</t>
    </rPh>
    <phoneticPr fontId="1"/>
  </si>
  <si>
    <t>令和　　年度　補助事業に係る収入支出決算（見込）書抄本</t>
    <rPh sb="0" eb="2">
      <t>レイワ</t>
    </rPh>
    <rPh sb="4" eb="6">
      <t>ネンド</t>
    </rPh>
    <rPh sb="5" eb="6">
      <t>ド</t>
    </rPh>
    <rPh sb="7" eb="9">
      <t>ホジョ</t>
    </rPh>
    <rPh sb="9" eb="11">
      <t>ジギョウ</t>
    </rPh>
    <rPh sb="12" eb="13">
      <t>カカ</t>
    </rPh>
    <rPh sb="14" eb="16">
      <t>シュウニュウ</t>
    </rPh>
    <rPh sb="16" eb="18">
      <t>シシュツ</t>
    </rPh>
    <rPh sb="18" eb="19">
      <t>ケツ</t>
    </rPh>
    <rPh sb="19" eb="20">
      <t>ザン</t>
    </rPh>
    <rPh sb="21" eb="23">
      <t>ミコミ</t>
    </rPh>
    <rPh sb="24" eb="25">
      <t>ショ</t>
    </rPh>
    <rPh sb="25" eb="27">
      <t>ショウホン</t>
    </rPh>
    <phoneticPr fontId="12"/>
  </si>
  <si>
    <t>ｼﾒｲ</t>
    <phoneticPr fontId="12"/>
  </si>
  <si>
    <t>氏名</t>
    <rPh sb="0" eb="2">
      <t>シメイ</t>
    </rPh>
    <phoneticPr fontId="12"/>
  </si>
  <si>
    <t>生年月日</t>
    <rPh sb="0" eb="2">
      <t>セイネン</t>
    </rPh>
    <rPh sb="2" eb="4">
      <t>ガッピ</t>
    </rPh>
    <phoneticPr fontId="12"/>
  </si>
  <si>
    <t>性別</t>
    <rPh sb="0" eb="2">
      <t>セイベツ</t>
    </rPh>
    <phoneticPr fontId="12"/>
  </si>
  <si>
    <t>備考1</t>
    <rPh sb="0" eb="2">
      <t>ビコウ</t>
    </rPh>
    <phoneticPr fontId="12"/>
  </si>
  <si>
    <t>備考2</t>
    <rPh sb="0" eb="2">
      <t>ビコウ</t>
    </rPh>
    <phoneticPr fontId="12"/>
  </si>
  <si>
    <t>元号</t>
    <rPh sb="0" eb="2">
      <t>ゲンゴウ</t>
    </rPh>
    <phoneticPr fontId="12"/>
  </si>
  <si>
    <t>年</t>
    <rPh sb="0" eb="1">
      <t>ネン</t>
    </rPh>
    <phoneticPr fontId="12"/>
  </si>
  <si>
    <t>月</t>
    <rPh sb="0" eb="1">
      <t>ツキ</t>
    </rPh>
    <phoneticPr fontId="12"/>
  </si>
  <si>
    <t>日</t>
    <rPh sb="0" eb="1">
      <t>ヒ</t>
    </rPh>
    <phoneticPr fontId="12"/>
  </si>
  <si>
    <t>（氏名の異体字など）</t>
    <rPh sb="1" eb="3">
      <t>シメイ</t>
    </rPh>
    <rPh sb="4" eb="7">
      <t>イタイジ</t>
    </rPh>
    <phoneticPr fontId="12"/>
  </si>
  <si>
    <t>（法人等名）</t>
    <rPh sb="1" eb="3">
      <t>ホウジン</t>
    </rPh>
    <rPh sb="3" eb="4">
      <t>トウ</t>
    </rPh>
    <rPh sb="4" eb="5">
      <t>ナ</t>
    </rPh>
    <phoneticPr fontId="12"/>
  </si>
  <si>
    <t>　　　　　　　　　　　　　　　　　　　　　　　　</t>
    <phoneticPr fontId="12"/>
  </si>
  <si>
    <t>役　員　一　覧　表</t>
    <rPh sb="8" eb="9">
      <t>ヒョウ</t>
    </rPh>
    <phoneticPr fontId="12"/>
  </si>
  <si>
    <t>法人等名称：</t>
    <rPh sb="0" eb="3">
      <t>ホウジンナド</t>
    </rPh>
    <rPh sb="3" eb="5">
      <t>メイショウ</t>
    </rPh>
    <phoneticPr fontId="12"/>
  </si>
  <si>
    <t>【留意事項】</t>
    <phoneticPr fontId="12"/>
  </si>
  <si>
    <t>本申請からさかのぼって２年以内に医療保健部の補助金交付申請において役員名簿を提出しており、かつ、以下の事項に該当する場合は、</t>
    <rPh sb="0" eb="1">
      <t>ホン</t>
    </rPh>
    <rPh sb="1" eb="3">
      <t>シンセイ</t>
    </rPh>
    <rPh sb="12" eb="13">
      <t>ネン</t>
    </rPh>
    <rPh sb="13" eb="15">
      <t>イナイ</t>
    </rPh>
    <rPh sb="16" eb="18">
      <t>イリョウ</t>
    </rPh>
    <rPh sb="18" eb="20">
      <t>ホケン</t>
    </rPh>
    <rPh sb="20" eb="21">
      <t>ブ</t>
    </rPh>
    <rPh sb="22" eb="25">
      <t>ホジョキン</t>
    </rPh>
    <rPh sb="25" eb="27">
      <t>コウフ</t>
    </rPh>
    <rPh sb="27" eb="29">
      <t>シンセイ</t>
    </rPh>
    <rPh sb="33" eb="35">
      <t>ヤクイン</t>
    </rPh>
    <rPh sb="35" eb="37">
      <t>メイボ</t>
    </rPh>
    <rPh sb="38" eb="40">
      <t>テイシュツ</t>
    </rPh>
    <rPh sb="48" eb="50">
      <t>イカ</t>
    </rPh>
    <rPh sb="51" eb="53">
      <t>ジコウ</t>
    </rPh>
    <rPh sb="54" eb="56">
      <t>ガイトウ</t>
    </rPh>
    <rPh sb="58" eb="60">
      <t>バアイ</t>
    </rPh>
    <phoneticPr fontId="12"/>
  </si>
  <si>
    <t>上記への記載を省略することが可能です。該当する場合は、□にレ点を入れて、提出年月日や提出先（所属）等を記載してください。</t>
    <rPh sb="19" eb="21">
      <t>ガイトウ</t>
    </rPh>
    <rPh sb="23" eb="25">
      <t>バアイ</t>
    </rPh>
    <rPh sb="30" eb="31">
      <t>テン</t>
    </rPh>
    <rPh sb="32" eb="33">
      <t>イ</t>
    </rPh>
    <rPh sb="36" eb="38">
      <t>テイシュツ</t>
    </rPh>
    <rPh sb="38" eb="41">
      <t>ネンガッピ</t>
    </rPh>
    <rPh sb="42" eb="44">
      <t>テイシュツ</t>
    </rPh>
    <rPh sb="44" eb="45">
      <t>サキ</t>
    </rPh>
    <rPh sb="46" eb="48">
      <t>ショゾク</t>
    </rPh>
    <rPh sb="49" eb="50">
      <t>トウ</t>
    </rPh>
    <phoneticPr fontId="12"/>
  </si>
  <si>
    <t>　　今回の補助金交付申請日における役員は、以下の補助金交付申請時に提出した役員一覧から変更はありませんので、</t>
    <rPh sb="2" eb="4">
      <t>コンカイ</t>
    </rPh>
    <rPh sb="5" eb="7">
      <t>ホジョ</t>
    </rPh>
    <rPh sb="7" eb="8">
      <t>キン</t>
    </rPh>
    <rPh sb="8" eb="10">
      <t>コウフ</t>
    </rPh>
    <rPh sb="10" eb="12">
      <t>シンセイ</t>
    </rPh>
    <rPh sb="12" eb="13">
      <t>ビ</t>
    </rPh>
    <rPh sb="17" eb="19">
      <t>ヤクイン</t>
    </rPh>
    <rPh sb="21" eb="23">
      <t>イカ</t>
    </rPh>
    <rPh sb="24" eb="27">
      <t>ホジョキン</t>
    </rPh>
    <rPh sb="27" eb="29">
      <t>コウフ</t>
    </rPh>
    <rPh sb="29" eb="31">
      <t>シンセイ</t>
    </rPh>
    <rPh sb="31" eb="32">
      <t>ジ</t>
    </rPh>
    <rPh sb="33" eb="35">
      <t>テイシュツ</t>
    </rPh>
    <rPh sb="37" eb="39">
      <t>ヤクイン</t>
    </rPh>
    <rPh sb="39" eb="41">
      <t>イチラン</t>
    </rPh>
    <rPh sb="43" eb="45">
      <t>ヘンコウ</t>
    </rPh>
    <phoneticPr fontId="12"/>
  </si>
  <si>
    <t>　　上記への記載を省略します。</t>
    <rPh sb="2" eb="4">
      <t>ジョウキ</t>
    </rPh>
    <rPh sb="6" eb="8">
      <t>キサイ</t>
    </rPh>
    <rPh sb="9" eb="11">
      <t>ショウリャク</t>
    </rPh>
    <phoneticPr fontId="12"/>
  </si>
  <si>
    <t>以前に提出した役員一覧</t>
    <rPh sb="0" eb="2">
      <t>イゼン</t>
    </rPh>
    <rPh sb="3" eb="5">
      <t>テイシュツ</t>
    </rPh>
    <rPh sb="7" eb="9">
      <t>ヤクイン</t>
    </rPh>
    <rPh sb="9" eb="11">
      <t>イチラン</t>
    </rPh>
    <phoneticPr fontId="12"/>
  </si>
  <si>
    <t>提出年月日</t>
    <rPh sb="0" eb="2">
      <t>テイシュツ</t>
    </rPh>
    <rPh sb="2" eb="5">
      <t>ネンガッピ</t>
    </rPh>
    <phoneticPr fontId="12"/>
  </si>
  <si>
    <t>　※左に記載できるのは、本申請からさかのぼって２年以内に</t>
    <rPh sb="2" eb="3">
      <t>ヒダリ</t>
    </rPh>
    <rPh sb="4" eb="6">
      <t>キサイ</t>
    </rPh>
    <rPh sb="12" eb="13">
      <t>ホン</t>
    </rPh>
    <rPh sb="13" eb="15">
      <t>シンセイ</t>
    </rPh>
    <rPh sb="23" eb="24">
      <t>イコウ</t>
    </rPh>
    <rPh sb="24" eb="25">
      <t>ネン</t>
    </rPh>
    <rPh sb="25" eb="27">
      <t>イナイ</t>
    </rPh>
    <phoneticPr fontId="12"/>
  </si>
  <si>
    <t>提出先（所属）</t>
    <rPh sb="0" eb="2">
      <t>テイシュツ</t>
    </rPh>
    <rPh sb="2" eb="3">
      <t>サキ</t>
    </rPh>
    <rPh sb="4" eb="6">
      <t>ショゾク</t>
    </rPh>
    <phoneticPr fontId="12"/>
  </si>
  <si>
    <t>　　補助金交付申請を行ったものに限ります。</t>
    <rPh sb="10" eb="11">
      <t>オコナ</t>
    </rPh>
    <rPh sb="16" eb="17">
      <t>カギ</t>
    </rPh>
    <phoneticPr fontId="12"/>
  </si>
  <si>
    <t>補助事業名</t>
    <rPh sb="0" eb="2">
      <t>ホジョ</t>
    </rPh>
    <rPh sb="2" eb="4">
      <t>ジギョウ</t>
    </rPh>
    <rPh sb="4" eb="5">
      <t>メイ</t>
    </rPh>
    <phoneticPr fontId="12"/>
  </si>
  <si>
    <t>　　また、すべての役員に変更がない場合に限ります。</t>
    <rPh sb="9" eb="11">
      <t>ヤクイン</t>
    </rPh>
    <rPh sb="12" eb="14">
      <t>ヘンコウ</t>
    </rPh>
    <rPh sb="17" eb="19">
      <t>バアイ</t>
    </rPh>
    <rPh sb="20" eb="21">
      <t>カギ</t>
    </rPh>
    <phoneticPr fontId="12"/>
  </si>
  <si>
    <t>役員数</t>
    <rPh sb="0" eb="2">
      <t>ヤクイン</t>
    </rPh>
    <rPh sb="2" eb="3">
      <t>スウ</t>
    </rPh>
    <phoneticPr fontId="12"/>
  </si>
  <si>
    <t>（別紙５）</t>
    <rPh sb="1" eb="3">
      <t>ベッシ</t>
    </rPh>
    <phoneticPr fontId="12"/>
  </si>
  <si>
    <t>　　　　　　また、所要額精算書（別紙６）にも転記してください。</t>
    <rPh sb="12" eb="14">
      <t>セイサン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</si>
</sst>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Red]\-#,##0.0"/>
    <numFmt numFmtId="177" formatCode="#,##0;&quot;△ &quot;#,##0"/>
    <numFmt numFmtId="178" formatCode="0#"/>
  </numFmts>
  <fonts count="25" x14ac:knownFonts="1">
    <font>
      <sz val="11"/>
      <color theme="1"/>
      <name val="游ゴシック"/>
      <family val="2"/>
      <scheme val="minor"/>
    </font>
    <font>
      <sz val="6"/>
      <name val="游ゴシック"/>
      <family val="3"/>
      <charset val="128"/>
      <scheme val="minor"/>
    </font>
    <font>
      <sz val="11"/>
      <color theme="1"/>
      <name val="游ゴシック"/>
      <family val="2"/>
      <scheme val="minor"/>
    </font>
    <font>
      <sz val="14"/>
      <color theme="1"/>
      <name val="游ゴシック"/>
      <family val="2"/>
      <scheme val="minor"/>
    </font>
    <font>
      <sz val="16"/>
      <color theme="1"/>
      <name val="游ゴシック"/>
      <family val="2"/>
      <scheme val="minor"/>
    </font>
    <font>
      <sz val="14"/>
      <color theme="1"/>
      <name val="ＭＳ Ｐ明朝"/>
      <family val="1"/>
      <charset val="128"/>
    </font>
    <font>
      <sz val="11"/>
      <color theme="1"/>
      <name val="ＭＳ Ｐ明朝"/>
      <family val="1"/>
      <charset val="128"/>
    </font>
    <font>
      <sz val="16"/>
      <color theme="1"/>
      <name val="ＭＳ Ｐ明朝"/>
      <family val="1"/>
      <charset val="128"/>
    </font>
    <font>
      <sz val="12"/>
      <color theme="1"/>
      <name val="ＭＳ Ｐ明朝"/>
      <family val="1"/>
      <charset val="128"/>
    </font>
    <font>
      <sz val="18"/>
      <color theme="1"/>
      <name val="ＭＳ Ｐ明朝"/>
      <family val="1"/>
      <charset val="128"/>
    </font>
    <font>
      <sz val="11"/>
      <name val="ＭＳ Ｐゴシック"/>
      <family val="3"/>
      <charset val="128"/>
    </font>
    <font>
      <sz val="12"/>
      <name val="ＭＳ Ｐ明朝"/>
      <family val="1"/>
      <charset val="128"/>
    </font>
    <font>
      <sz val="6"/>
      <name val="ＭＳ Ｐゴシック"/>
      <family val="3"/>
      <charset val="128"/>
    </font>
    <font>
      <sz val="16"/>
      <name val="ＭＳ Ｐ明朝"/>
      <family val="1"/>
      <charset val="128"/>
    </font>
    <font>
      <sz val="11"/>
      <name val="ＭＳ Ｐ明朝"/>
      <family val="1"/>
      <charset val="128"/>
    </font>
    <font>
      <b/>
      <u/>
      <sz val="16"/>
      <color theme="1"/>
      <name val="ＭＳ Ｐ明朝"/>
      <family val="1"/>
      <charset val="128"/>
    </font>
    <font>
      <b/>
      <sz val="20"/>
      <color theme="1"/>
      <name val="ＭＳ Ｐ明朝"/>
      <family val="1"/>
      <charset val="128"/>
    </font>
    <font>
      <b/>
      <sz val="16"/>
      <color theme="1"/>
      <name val="ＭＳ Ｐ明朝"/>
      <family val="1"/>
      <charset val="128"/>
    </font>
    <font>
      <sz val="9"/>
      <name val="ＭＳ Ｐ明朝"/>
      <family val="1"/>
      <charset val="128"/>
    </font>
    <font>
      <sz val="10"/>
      <name val="ＭＳ Ｐ明朝"/>
      <family val="1"/>
      <charset val="128"/>
    </font>
    <font>
      <sz val="11"/>
      <name val="ＭＳ ゴシック"/>
      <family val="3"/>
      <charset val="128"/>
    </font>
    <font>
      <sz val="10"/>
      <name val="ＭＳ ゴシック"/>
      <family val="3"/>
      <charset val="128"/>
    </font>
    <font>
      <b/>
      <sz val="16"/>
      <name val="ＭＳ ゴシック"/>
      <family val="3"/>
      <charset val="128"/>
    </font>
    <font>
      <sz val="11"/>
      <color theme="1"/>
      <name val="ＭＳ ゴシック"/>
      <family val="3"/>
      <charset val="128"/>
    </font>
    <font>
      <sz val="10"/>
      <color theme="1"/>
      <name val="ＭＳ ゴシック"/>
      <family val="3"/>
      <charset val="128"/>
    </font>
  </fonts>
  <fills count="7">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indexed="15"/>
        <bgColor indexed="64"/>
      </patternFill>
    </fill>
    <fill>
      <patternFill patternType="solid">
        <fgColor rgb="FF00FFFF"/>
        <bgColor indexed="64"/>
      </patternFill>
    </fill>
    <fill>
      <patternFill patternType="solid">
        <fgColor theme="9" tint="0.79998168889431442"/>
        <bgColor indexed="64"/>
      </patternFill>
    </fill>
  </fills>
  <borders count="69">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double">
        <color auto="1"/>
      </top>
      <bottom style="thin">
        <color auto="1"/>
      </bottom>
      <diagonal/>
    </border>
    <border diagonalUp="1">
      <left style="thin">
        <color auto="1"/>
      </left>
      <right style="thin">
        <color auto="1"/>
      </right>
      <top style="double">
        <color auto="1"/>
      </top>
      <bottom style="thin">
        <color auto="1"/>
      </bottom>
      <diagonal style="thin">
        <color auto="1"/>
      </diagonal>
    </border>
    <border diagonalUp="1">
      <left style="thin">
        <color auto="1"/>
      </left>
      <right style="thin">
        <color auto="1"/>
      </right>
      <top style="thin">
        <color auto="1"/>
      </top>
      <bottom style="thin">
        <color auto="1"/>
      </bottom>
      <diagonal style="thin">
        <color auto="1"/>
      </diagonal>
    </border>
    <border>
      <left style="medium">
        <color auto="1"/>
      </left>
      <right/>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diagonalUp="1">
      <left style="thin">
        <color auto="1"/>
      </left>
      <right style="thin">
        <color auto="1"/>
      </right>
      <top style="thick">
        <color auto="1"/>
      </top>
      <bottom style="thick">
        <color auto="1"/>
      </bottom>
      <diagonal style="thin">
        <color auto="1"/>
      </diagonal>
    </border>
    <border>
      <left style="thin">
        <color auto="1"/>
      </left>
      <right style="thick">
        <color auto="1"/>
      </right>
      <top style="thick">
        <color auto="1"/>
      </top>
      <bottom style="thick">
        <color auto="1"/>
      </bottom>
      <diagonal/>
    </border>
    <border>
      <left style="thin">
        <color auto="1"/>
      </left>
      <right style="double">
        <color auto="1"/>
      </right>
      <top style="double">
        <color auto="1"/>
      </top>
      <bottom style="thin">
        <color auto="1"/>
      </bottom>
      <diagonal/>
    </border>
    <border>
      <left style="double">
        <color auto="1"/>
      </left>
      <right style="thin">
        <color auto="1"/>
      </right>
      <top style="double">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thin">
        <color auto="1"/>
      </bottom>
      <diagonal/>
    </border>
    <border diagonalUp="1">
      <left style="thin">
        <color auto="1"/>
      </left>
      <right style="double">
        <color auto="1"/>
      </right>
      <top style="thick">
        <color auto="1"/>
      </top>
      <bottom style="thick">
        <color auto="1"/>
      </bottom>
      <diagonal style="thin">
        <color auto="1"/>
      </diagonal>
    </border>
    <border diagonalUp="1">
      <left style="double">
        <color auto="1"/>
      </left>
      <right style="thin">
        <color auto="1"/>
      </right>
      <top style="thick">
        <color auto="1"/>
      </top>
      <bottom style="thick">
        <color auto="1"/>
      </bottom>
      <diagonal style="thin">
        <color auto="1"/>
      </diagonal>
    </border>
    <border>
      <left style="thin">
        <color auto="1"/>
      </left>
      <right style="medium">
        <color auto="1"/>
      </right>
      <top style="double">
        <color auto="1"/>
      </top>
      <bottom style="thin">
        <color auto="1"/>
      </bottom>
      <diagonal/>
    </border>
    <border>
      <left style="medium">
        <color auto="1"/>
      </left>
      <right style="thin">
        <color auto="1"/>
      </right>
      <top style="double">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ck">
        <color auto="1"/>
      </top>
      <bottom style="thick">
        <color auto="1"/>
      </bottom>
      <diagonal/>
    </border>
    <border diagonalUp="1">
      <left style="medium">
        <color auto="1"/>
      </left>
      <right style="thin">
        <color auto="1"/>
      </right>
      <top style="thick">
        <color auto="1"/>
      </top>
      <bottom style="thick">
        <color auto="1"/>
      </bottom>
      <diagonal style="thin">
        <color auto="1"/>
      </diagonal>
    </border>
    <border diagonalUp="1">
      <left style="medium">
        <color auto="1"/>
      </left>
      <right style="thin">
        <color auto="1"/>
      </right>
      <top style="double">
        <color auto="1"/>
      </top>
      <bottom style="thin">
        <color auto="1"/>
      </bottom>
      <diagonal style="thin">
        <color auto="1"/>
      </diagonal>
    </border>
    <border diagonalUp="1">
      <left style="medium">
        <color auto="1"/>
      </left>
      <right style="thin">
        <color auto="1"/>
      </right>
      <top style="thin">
        <color auto="1"/>
      </top>
      <bottom style="thin">
        <color auto="1"/>
      </bottom>
      <diagonal style="thin">
        <color auto="1"/>
      </diagonal>
    </border>
    <border>
      <left style="medium">
        <color auto="1"/>
      </left>
      <right style="thin">
        <color auto="1"/>
      </right>
      <top style="thick">
        <color auto="1"/>
      </top>
      <bottom style="thick">
        <color auto="1"/>
      </bottom>
      <diagonal/>
    </border>
    <border>
      <left style="thin">
        <color auto="1"/>
      </left>
      <right style="thin">
        <color auto="1"/>
      </right>
      <top style="thin">
        <color auto="1"/>
      </top>
      <bottom/>
      <diagonal/>
    </border>
    <border>
      <left style="thin">
        <color auto="1"/>
      </left>
      <right style="thin">
        <color auto="1"/>
      </right>
      <top/>
      <bottom style="double">
        <color auto="1"/>
      </bottom>
      <diagonal/>
    </border>
    <border>
      <left style="thin">
        <color auto="1"/>
      </left>
      <right style="double">
        <color auto="1"/>
      </right>
      <top/>
      <bottom style="double">
        <color auto="1"/>
      </bottom>
      <diagonal/>
    </border>
    <border>
      <left style="double">
        <color auto="1"/>
      </left>
      <right style="thin">
        <color auto="1"/>
      </right>
      <top/>
      <bottom style="double">
        <color auto="1"/>
      </bottom>
      <diagonal/>
    </border>
    <border>
      <left style="thin">
        <color auto="1"/>
      </left>
      <right style="medium">
        <color auto="1"/>
      </right>
      <top/>
      <bottom style="double">
        <color auto="1"/>
      </bottom>
      <diagonal/>
    </border>
    <border>
      <left style="medium">
        <color auto="1"/>
      </left>
      <right style="thin">
        <color auto="1"/>
      </right>
      <top/>
      <bottom style="double">
        <color auto="1"/>
      </bottom>
      <diagonal/>
    </border>
    <border>
      <left style="thin">
        <color auto="1"/>
      </left>
      <right style="double">
        <color auto="1"/>
      </right>
      <top style="thin">
        <color auto="1"/>
      </top>
      <bottom/>
      <diagonal/>
    </border>
    <border>
      <left style="double">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bottom style="double">
        <color auto="1"/>
      </bottom>
      <diagonal/>
    </border>
    <border>
      <left/>
      <right style="thin">
        <color auto="1"/>
      </right>
      <top style="double">
        <color auto="1"/>
      </top>
      <bottom style="thin">
        <color auto="1"/>
      </bottom>
      <diagonal/>
    </border>
    <border>
      <left/>
      <right style="thin">
        <color auto="1"/>
      </right>
      <top style="thin">
        <color auto="1"/>
      </top>
      <bottom style="thin">
        <color auto="1"/>
      </bottom>
      <diagonal/>
    </border>
    <border diagonalUp="1">
      <left/>
      <right style="thin">
        <color auto="1"/>
      </right>
      <top style="thick">
        <color auto="1"/>
      </top>
      <bottom style="thick">
        <color auto="1"/>
      </bottom>
      <diagonal style="thin">
        <color auto="1"/>
      </diagonal>
    </border>
    <border diagonalUp="1">
      <left style="thin">
        <color auto="1"/>
      </left>
      <right style="thin">
        <color auto="1"/>
      </right>
      <top style="thin">
        <color auto="1"/>
      </top>
      <bottom style="thick">
        <color auto="1"/>
      </bottom>
      <diagonal style="thin">
        <color auto="1"/>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medium">
        <color auto="1"/>
      </right>
      <top style="thin">
        <color auto="1"/>
      </top>
      <bottom style="medium">
        <color auto="1"/>
      </bottom>
      <diagonal/>
    </border>
    <border diagonalUp="1">
      <left style="thin">
        <color auto="1"/>
      </left>
      <right style="medium">
        <color auto="1"/>
      </right>
      <top style="double">
        <color auto="1"/>
      </top>
      <bottom style="thin">
        <color auto="1"/>
      </bottom>
      <diagonal style="thin">
        <color auto="1"/>
      </diagonal>
    </border>
    <border diagonalUp="1">
      <left style="thin">
        <color auto="1"/>
      </left>
      <right style="medium">
        <color auto="1"/>
      </right>
      <top style="thin">
        <color auto="1"/>
      </top>
      <bottom style="thin">
        <color auto="1"/>
      </bottom>
      <diagonal style="thin">
        <color auto="1"/>
      </diagonal>
    </border>
    <border>
      <left/>
      <right style="thin">
        <color indexed="64"/>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style="thin">
        <color auto="1"/>
      </left>
      <right/>
      <top/>
      <bottom style="double">
        <color auto="1"/>
      </bottom>
      <diagonal/>
    </border>
    <border>
      <left style="thin">
        <color auto="1"/>
      </left>
      <right/>
      <top style="double">
        <color auto="1"/>
      </top>
      <bottom style="thin">
        <color auto="1"/>
      </bottom>
      <diagonal/>
    </border>
    <border>
      <left style="thin">
        <color auto="1"/>
      </left>
      <right/>
      <top style="thin">
        <color auto="1"/>
      </top>
      <bottom style="thin">
        <color auto="1"/>
      </bottom>
      <diagonal/>
    </border>
    <border>
      <left style="thin">
        <color auto="1"/>
      </left>
      <right/>
      <top style="thick">
        <color auto="1"/>
      </top>
      <bottom style="thick">
        <color auto="1"/>
      </bottom>
      <diagonal/>
    </border>
    <border>
      <left style="thin">
        <color auto="1"/>
      </left>
      <right style="thin">
        <color auto="1"/>
      </right>
      <top/>
      <bottom style="thin">
        <color auto="1"/>
      </bottom>
      <diagonal/>
    </border>
  </borders>
  <cellStyleXfs count="5">
    <xf numFmtId="0" fontId="0" fillId="0" borderId="0"/>
    <xf numFmtId="38" fontId="2" fillId="0" borderId="0" applyFont="0" applyFill="0" applyBorder="0" applyAlignment="0" applyProtection="0">
      <alignment vertical="center"/>
    </xf>
    <xf numFmtId="0" fontId="10" fillId="0" borderId="0">
      <alignment vertical="center"/>
    </xf>
    <xf numFmtId="0" fontId="10" fillId="0" borderId="0"/>
    <xf numFmtId="0" fontId="10" fillId="0" borderId="0">
      <alignment vertical="center"/>
    </xf>
  </cellStyleXfs>
  <cellXfs count="199">
    <xf numFmtId="0" fontId="0" fillId="0" borderId="0" xfId="0"/>
    <xf numFmtId="0" fontId="6" fillId="0" borderId="0" xfId="0" applyFont="1" applyAlignment="1">
      <alignment vertical="center"/>
    </xf>
    <xf numFmtId="0" fontId="6" fillId="0" borderId="0" xfId="0" applyFont="1" applyAlignment="1">
      <alignment horizontal="center" vertical="center"/>
    </xf>
    <xf numFmtId="0" fontId="6" fillId="0" borderId="8" xfId="0" applyFont="1" applyBorder="1" applyAlignment="1">
      <alignment vertical="center"/>
    </xf>
    <xf numFmtId="0" fontId="6" fillId="0" borderId="0" xfId="0" applyFont="1" applyBorder="1" applyAlignment="1">
      <alignment vertical="center"/>
    </xf>
    <xf numFmtId="0" fontId="6" fillId="0" borderId="0" xfId="0" applyFont="1" applyAlignment="1">
      <alignment horizontal="right" vertical="center"/>
    </xf>
    <xf numFmtId="0" fontId="5" fillId="0" borderId="28" xfId="0" applyFont="1" applyBorder="1" applyAlignment="1">
      <alignment horizontal="center" vertical="center"/>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5" fillId="0" borderId="38" xfId="0" applyFont="1" applyBorder="1" applyAlignment="1">
      <alignment horizontal="center" vertical="center"/>
    </xf>
    <xf numFmtId="0" fontId="5" fillId="0" borderId="39" xfId="0" applyFont="1" applyBorder="1" applyAlignment="1">
      <alignment horizontal="center" vertical="center"/>
    </xf>
    <xf numFmtId="0" fontId="5" fillId="0" borderId="37" xfId="0" applyFont="1" applyBorder="1" applyAlignment="1">
      <alignment horizontal="center" vertical="center"/>
    </xf>
    <xf numFmtId="0" fontId="5" fillId="0" borderId="29" xfId="0" applyFont="1" applyBorder="1" applyAlignment="1">
      <alignment horizontal="center" vertical="top" textRotation="255" wrapText="1"/>
    </xf>
    <xf numFmtId="0" fontId="5" fillId="0" borderId="29" xfId="0" applyFont="1" applyBorder="1" applyAlignment="1">
      <alignment horizontal="center" vertical="top" wrapText="1"/>
    </xf>
    <xf numFmtId="0" fontId="5" fillId="0" borderId="30" xfId="0" applyFont="1" applyBorder="1" applyAlignment="1">
      <alignment horizontal="center" vertical="top" wrapText="1"/>
    </xf>
    <xf numFmtId="0" fontId="5" fillId="0" borderId="31" xfId="0" applyFont="1" applyBorder="1" applyAlignment="1">
      <alignment horizontal="center" vertical="top" wrapText="1"/>
    </xf>
    <xf numFmtId="0" fontId="5" fillId="0" borderId="32" xfId="0" applyFont="1" applyBorder="1" applyAlignment="1">
      <alignment horizontal="center" vertical="top" wrapText="1"/>
    </xf>
    <xf numFmtId="0" fontId="5" fillId="0" borderId="33" xfId="0" applyFont="1" applyBorder="1" applyAlignment="1">
      <alignment horizontal="center" vertical="top" wrapText="1"/>
    </xf>
    <xf numFmtId="0" fontId="5" fillId="0" borderId="13" xfId="0" applyFont="1" applyBorder="1" applyAlignment="1">
      <alignment horizontal="center" vertical="center"/>
    </xf>
    <xf numFmtId="0" fontId="5" fillId="0" borderId="14" xfId="0" applyFont="1" applyBorder="1" applyAlignment="1">
      <alignment horizontal="center" vertical="center" wrapText="1"/>
    </xf>
    <xf numFmtId="0" fontId="5" fillId="0" borderId="15" xfId="0" applyFont="1" applyBorder="1" applyAlignment="1">
      <alignment horizontal="center" vertical="center"/>
    </xf>
    <xf numFmtId="0" fontId="5" fillId="0" borderId="16" xfId="0" applyFont="1" applyBorder="1" applyAlignment="1">
      <alignment horizontal="center" vertical="center" wrapText="1"/>
    </xf>
    <xf numFmtId="0" fontId="7" fillId="0" borderId="28" xfId="0" applyFont="1" applyBorder="1" applyAlignment="1">
      <alignment horizontal="center" vertical="center"/>
    </xf>
    <xf numFmtId="0" fontId="7" fillId="0" borderId="37" xfId="0" applyFont="1" applyBorder="1" applyAlignment="1">
      <alignment horizontal="center" vertical="center"/>
    </xf>
    <xf numFmtId="0" fontId="7" fillId="0" borderId="0" xfId="0" applyFont="1" applyAlignment="1">
      <alignment vertical="center"/>
    </xf>
    <xf numFmtId="0" fontId="7" fillId="0" borderId="29" xfId="0" applyFont="1" applyBorder="1" applyAlignment="1">
      <alignment horizontal="center" vertical="top" textRotation="255" wrapText="1"/>
    </xf>
    <xf numFmtId="0" fontId="7" fillId="0" borderId="29" xfId="0" applyFont="1" applyBorder="1" applyAlignment="1">
      <alignment horizontal="center" vertical="top" wrapText="1"/>
    </xf>
    <xf numFmtId="0" fontId="7" fillId="0" borderId="0" xfId="0" applyFont="1" applyAlignment="1">
      <alignment horizontal="center" vertical="center"/>
    </xf>
    <xf numFmtId="0" fontId="7" fillId="0" borderId="5" xfId="0" applyFont="1" applyBorder="1" applyAlignment="1">
      <alignment horizontal="center" vertical="center"/>
    </xf>
    <xf numFmtId="38" fontId="7" fillId="0" borderId="5" xfId="1" applyFont="1" applyBorder="1" applyAlignment="1">
      <alignment vertical="center"/>
    </xf>
    <xf numFmtId="176" fontId="7" fillId="0" borderId="20" xfId="1" applyNumberFormat="1" applyFont="1" applyBorder="1" applyAlignment="1">
      <alignment vertical="center"/>
    </xf>
    <xf numFmtId="38" fontId="7" fillId="0" borderId="25" xfId="1" applyFont="1" applyBorder="1" applyAlignment="1">
      <alignment vertical="center"/>
    </xf>
    <xf numFmtId="38" fontId="7" fillId="0" borderId="6" xfId="1" applyFont="1" applyBorder="1" applyAlignment="1">
      <alignment vertical="center"/>
    </xf>
    <xf numFmtId="0" fontId="7" fillId="0" borderId="1" xfId="0" applyFont="1" applyBorder="1" applyAlignment="1">
      <alignment horizontal="center" vertical="center"/>
    </xf>
    <xf numFmtId="0" fontId="7" fillId="0" borderId="15" xfId="0" applyFont="1" applyBorder="1" applyAlignment="1">
      <alignment horizontal="center" vertical="center"/>
    </xf>
    <xf numFmtId="38" fontId="7" fillId="0" borderId="1" xfId="1" applyFont="1" applyBorder="1" applyAlignment="1">
      <alignment vertical="center"/>
    </xf>
    <xf numFmtId="176" fontId="7" fillId="0" borderId="22" xfId="1" applyNumberFormat="1" applyFont="1" applyBorder="1" applyAlignment="1">
      <alignment vertical="center"/>
    </xf>
    <xf numFmtId="38" fontId="7" fillId="0" borderId="26" xfId="1" applyFont="1" applyBorder="1" applyAlignment="1">
      <alignment vertical="center"/>
    </xf>
    <xf numFmtId="38" fontId="7" fillId="0" borderId="7" xfId="1" applyFont="1" applyBorder="1" applyAlignment="1">
      <alignment vertical="center"/>
    </xf>
    <xf numFmtId="0" fontId="7" fillId="0" borderId="16" xfId="0" applyFont="1" applyBorder="1" applyAlignment="1">
      <alignment vertical="center" wrapText="1"/>
    </xf>
    <xf numFmtId="0" fontId="7" fillId="0" borderId="15" xfId="0" applyFont="1" applyBorder="1" applyAlignment="1">
      <alignment horizontal="center" vertical="center" wrapText="1"/>
    </xf>
    <xf numFmtId="0" fontId="7" fillId="0" borderId="9" xfId="0" applyFont="1" applyBorder="1" applyAlignment="1">
      <alignment horizontal="center" vertical="center"/>
    </xf>
    <xf numFmtId="0" fontId="7" fillId="0" borderId="11" xfId="0" applyFont="1" applyBorder="1" applyAlignment="1">
      <alignment vertical="center"/>
    </xf>
    <xf numFmtId="0" fontId="7" fillId="0" borderId="17" xfId="0" applyFont="1" applyBorder="1" applyAlignment="1">
      <alignment vertical="center"/>
    </xf>
    <xf numFmtId="0" fontId="7" fillId="0" borderId="18" xfId="0" applyFont="1" applyBorder="1" applyAlignment="1">
      <alignment vertical="center"/>
    </xf>
    <xf numFmtId="38" fontId="7" fillId="0" borderId="11" xfId="1" applyFont="1" applyBorder="1" applyAlignment="1">
      <alignment vertical="center"/>
    </xf>
    <xf numFmtId="176" fontId="7" fillId="0" borderId="24" xfId="1" applyNumberFormat="1" applyFont="1" applyBorder="1" applyAlignment="1">
      <alignment vertical="center"/>
    </xf>
    <xf numFmtId="0" fontId="5" fillId="0" borderId="0" xfId="0" applyFont="1" applyAlignment="1">
      <alignment horizontal="right" vertical="center"/>
    </xf>
    <xf numFmtId="0" fontId="7" fillId="0" borderId="46" xfId="0" applyFont="1" applyBorder="1" applyAlignment="1">
      <alignment vertical="center" wrapText="1"/>
    </xf>
    <xf numFmtId="0" fontId="7" fillId="0" borderId="47" xfId="0" applyFont="1" applyBorder="1" applyAlignment="1">
      <alignment vertical="center"/>
    </xf>
    <xf numFmtId="0" fontId="5" fillId="0" borderId="29" xfId="0" applyFont="1" applyFill="1" applyBorder="1" applyAlignment="1">
      <alignment horizontal="center" vertical="top" wrapText="1"/>
    </xf>
    <xf numFmtId="38" fontId="7" fillId="0" borderId="6" xfId="1" applyFont="1" applyFill="1" applyBorder="1" applyAlignment="1">
      <alignment vertical="center"/>
    </xf>
    <xf numFmtId="38" fontId="7" fillId="0" borderId="7" xfId="1" applyFont="1" applyFill="1" applyBorder="1" applyAlignment="1">
      <alignment vertical="center"/>
    </xf>
    <xf numFmtId="38" fontId="7" fillId="0" borderId="23" xfId="1" applyFont="1" applyFill="1" applyBorder="1" applyAlignment="1">
      <alignment vertical="center"/>
    </xf>
    <xf numFmtId="0" fontId="7" fillId="0" borderId="1" xfId="0" applyFont="1" applyBorder="1" applyAlignment="1">
      <alignment vertical="center" wrapText="1"/>
    </xf>
    <xf numFmtId="0" fontId="7" fillId="0" borderId="1" xfId="0" applyFont="1" applyBorder="1" applyAlignment="1">
      <alignment horizontal="center" vertical="center" wrapText="1"/>
    </xf>
    <xf numFmtId="38" fontId="7" fillId="0" borderId="48" xfId="1" applyFont="1" applyFill="1" applyBorder="1" applyAlignment="1">
      <alignment vertical="center"/>
    </xf>
    <xf numFmtId="0" fontId="5" fillId="0" borderId="0" xfId="0" applyFont="1" applyBorder="1" applyAlignment="1">
      <alignment vertical="center"/>
    </xf>
    <xf numFmtId="176" fontId="7" fillId="0" borderId="6" xfId="1" applyNumberFormat="1" applyFont="1" applyFill="1" applyBorder="1" applyAlignment="1">
      <alignment vertical="center"/>
    </xf>
    <xf numFmtId="176" fontId="7" fillId="0" borderId="7" xfId="1" applyNumberFormat="1" applyFont="1" applyFill="1" applyBorder="1" applyAlignment="1">
      <alignment vertical="center"/>
    </xf>
    <xf numFmtId="176" fontId="7" fillId="0" borderId="48" xfId="1" applyNumberFormat="1" applyFont="1" applyFill="1" applyBorder="1" applyAlignment="1">
      <alignment vertical="center"/>
    </xf>
    <xf numFmtId="0" fontId="7" fillId="0" borderId="28" xfId="0" applyFont="1" applyFill="1" applyBorder="1" applyAlignment="1">
      <alignment horizontal="center" vertical="center"/>
    </xf>
    <xf numFmtId="0" fontId="7" fillId="0" borderId="44" xfId="0" applyFont="1" applyBorder="1" applyAlignment="1">
      <alignment horizontal="center" vertical="top" wrapText="1"/>
    </xf>
    <xf numFmtId="0" fontId="7" fillId="0" borderId="29" xfId="0" applyFont="1" applyFill="1" applyBorder="1" applyAlignment="1">
      <alignment horizontal="center" vertical="top" wrapText="1"/>
    </xf>
    <xf numFmtId="0" fontId="7" fillId="0" borderId="5" xfId="0" applyFont="1" applyBorder="1" applyAlignment="1">
      <alignment horizontal="center" vertical="center" wrapText="1"/>
    </xf>
    <xf numFmtId="0" fontId="7" fillId="0" borderId="45" xfId="0" applyFont="1" applyBorder="1" applyAlignment="1">
      <alignment horizontal="center" vertical="center" wrapText="1"/>
    </xf>
    <xf numFmtId="38" fontId="7" fillId="0" borderId="5" xfId="1" applyNumberFormat="1" applyFont="1" applyFill="1" applyBorder="1" applyAlignment="1">
      <alignment vertical="center"/>
    </xf>
    <xf numFmtId="0" fontId="7" fillId="0" borderId="46" xfId="0" applyFont="1" applyBorder="1" applyAlignment="1">
      <alignment horizontal="center" vertical="center" wrapText="1"/>
    </xf>
    <xf numFmtId="38" fontId="7" fillId="0" borderId="1" xfId="1" applyNumberFormat="1" applyFont="1" applyFill="1" applyBorder="1" applyAlignment="1">
      <alignment vertical="center"/>
    </xf>
    <xf numFmtId="38" fontId="7" fillId="0" borderId="11" xfId="1" applyNumberFormat="1" applyFont="1" applyFill="1" applyBorder="1" applyAlignment="1">
      <alignment vertical="center"/>
    </xf>
    <xf numFmtId="0" fontId="9" fillId="0" borderId="0" xfId="0" applyFont="1" applyAlignment="1">
      <alignment vertical="center"/>
    </xf>
    <xf numFmtId="38" fontId="7" fillId="0" borderId="53" xfId="1" applyFont="1" applyBorder="1" applyAlignment="1">
      <alignment vertical="center"/>
    </xf>
    <xf numFmtId="38" fontId="7" fillId="0" borderId="54" xfId="1" applyFont="1" applyBorder="1" applyAlignment="1">
      <alignment vertical="center"/>
    </xf>
    <xf numFmtId="0" fontId="4" fillId="0" borderId="0" xfId="0" applyFont="1" applyAlignment="1">
      <alignment vertical="center"/>
    </xf>
    <xf numFmtId="0" fontId="11" fillId="0" borderId="0" xfId="2" applyFont="1" applyAlignment="1">
      <alignment vertical="center"/>
    </xf>
    <xf numFmtId="0" fontId="13" fillId="0" borderId="0" xfId="2" applyFont="1" applyAlignment="1">
      <alignment horizontal="center" vertical="center"/>
    </xf>
    <xf numFmtId="0" fontId="14" fillId="0" borderId="0" xfId="2" applyFont="1">
      <alignment vertical="center"/>
    </xf>
    <xf numFmtId="0" fontId="11" fillId="0" borderId="0" xfId="2" applyFont="1">
      <alignment vertical="center"/>
    </xf>
    <xf numFmtId="0" fontId="14" fillId="0" borderId="8" xfId="2" applyFont="1" applyBorder="1" applyAlignment="1">
      <alignment horizontal="center" vertical="center"/>
    </xf>
    <xf numFmtId="177" fontId="14" fillId="0" borderId="0" xfId="2" applyNumberFormat="1" applyFont="1" applyBorder="1" applyAlignment="1">
      <alignment horizontal="center" vertical="center"/>
    </xf>
    <xf numFmtId="0" fontId="14" fillId="0" borderId="55" xfId="2" applyFont="1" applyBorder="1" applyAlignment="1">
      <alignment horizontal="center" vertical="center"/>
    </xf>
    <xf numFmtId="0" fontId="14" fillId="0" borderId="0" xfId="2" applyFont="1" applyBorder="1" applyAlignment="1">
      <alignment horizontal="center" vertical="center"/>
    </xf>
    <xf numFmtId="0" fontId="14" fillId="0" borderId="8" xfId="2" applyFont="1" applyBorder="1">
      <alignment vertical="center"/>
    </xf>
    <xf numFmtId="177" fontId="14" fillId="0" borderId="0" xfId="2" applyNumberFormat="1" applyFont="1" applyBorder="1">
      <alignment vertical="center"/>
    </xf>
    <xf numFmtId="0" fontId="14" fillId="0" borderId="55" xfId="2" applyFont="1" applyBorder="1">
      <alignment vertical="center"/>
    </xf>
    <xf numFmtId="0" fontId="14" fillId="0" borderId="0" xfId="2" applyFont="1" applyBorder="1">
      <alignment vertical="center"/>
    </xf>
    <xf numFmtId="0" fontId="14" fillId="0" borderId="57" xfId="2" applyFont="1" applyBorder="1">
      <alignment vertical="center"/>
    </xf>
    <xf numFmtId="177" fontId="14" fillId="0" borderId="58" xfId="2" applyNumberFormat="1" applyFont="1" applyBorder="1">
      <alignment vertical="center"/>
    </xf>
    <xf numFmtId="0" fontId="14" fillId="0" borderId="59" xfId="2" applyFont="1" applyBorder="1">
      <alignment vertical="center"/>
    </xf>
    <xf numFmtId="0" fontId="14" fillId="0" borderId="58" xfId="2" applyFont="1" applyBorder="1">
      <alignment vertical="center"/>
    </xf>
    <xf numFmtId="0" fontId="14" fillId="0" borderId="42" xfId="2" applyFont="1" applyBorder="1">
      <alignment vertical="center"/>
    </xf>
    <xf numFmtId="0" fontId="14" fillId="0" borderId="51" xfId="2" applyFont="1" applyBorder="1">
      <alignment vertical="center"/>
    </xf>
    <xf numFmtId="0" fontId="14" fillId="0" borderId="61" xfId="2" applyFont="1" applyBorder="1">
      <alignment vertical="center"/>
    </xf>
    <xf numFmtId="0" fontId="14" fillId="0" borderId="63" xfId="2" applyFont="1" applyBorder="1">
      <alignment vertical="center"/>
    </xf>
    <xf numFmtId="177" fontId="14" fillId="0" borderId="63" xfId="2" applyNumberFormat="1" applyFont="1" applyBorder="1">
      <alignment vertical="center"/>
    </xf>
    <xf numFmtId="0" fontId="14" fillId="0" borderId="0" xfId="2" applyFont="1" applyAlignment="1">
      <alignment horizontal="right" vertical="center"/>
    </xf>
    <xf numFmtId="0" fontId="14" fillId="0" borderId="0" xfId="2" applyFont="1" applyAlignment="1">
      <alignment vertical="center"/>
    </xf>
    <xf numFmtId="0" fontId="7" fillId="0" borderId="0" xfId="0" applyFont="1" applyAlignment="1">
      <alignment vertical="center"/>
    </xf>
    <xf numFmtId="0" fontId="5" fillId="0" borderId="8" xfId="0" applyFont="1" applyBorder="1" applyAlignment="1">
      <alignment horizontal="center" vertical="center"/>
    </xf>
    <xf numFmtId="0" fontId="5" fillId="0" borderId="0" xfId="0" applyFont="1" applyBorder="1" applyAlignment="1">
      <alignment horizontal="center" vertical="center"/>
    </xf>
    <xf numFmtId="0" fontId="3" fillId="0" borderId="0" xfId="0" applyFont="1" applyBorder="1" applyAlignment="1">
      <alignment horizontal="center" vertical="center"/>
    </xf>
    <xf numFmtId="0" fontId="5" fillId="2" borderId="38" xfId="0" applyFont="1" applyFill="1" applyBorder="1" applyAlignment="1">
      <alignment horizontal="center" vertical="center"/>
    </xf>
    <xf numFmtId="0" fontId="5" fillId="2" borderId="33" xfId="0" applyFont="1" applyFill="1" applyBorder="1" applyAlignment="1">
      <alignment horizontal="center" vertical="top" wrapText="1"/>
    </xf>
    <xf numFmtId="38" fontId="7" fillId="2" borderId="20" xfId="0" applyNumberFormat="1" applyFont="1" applyFill="1" applyBorder="1" applyAlignment="1">
      <alignment vertical="center"/>
    </xf>
    <xf numFmtId="38" fontId="7" fillId="2" borderId="22" xfId="1" applyFont="1" applyFill="1" applyBorder="1" applyAlignment="1">
      <alignment vertical="center"/>
    </xf>
    <xf numFmtId="38" fontId="7" fillId="2" borderId="24" xfId="1" applyFont="1" applyFill="1" applyBorder="1" applyAlignment="1">
      <alignment vertical="center"/>
    </xf>
    <xf numFmtId="40" fontId="7" fillId="0" borderId="11" xfId="1" applyNumberFormat="1" applyFont="1" applyBorder="1" applyAlignment="1">
      <alignment vertical="center"/>
    </xf>
    <xf numFmtId="0" fontId="16" fillId="0" borderId="0" xfId="0" applyFont="1" applyAlignment="1">
      <alignment horizontal="center" vertical="center"/>
    </xf>
    <xf numFmtId="0" fontId="5" fillId="0" borderId="64" xfId="0" applyFont="1" applyFill="1" applyBorder="1" applyAlignment="1">
      <alignment horizontal="center" vertical="top" wrapText="1"/>
    </xf>
    <xf numFmtId="0" fontId="5" fillId="0" borderId="39" xfId="0" applyFont="1" applyFill="1" applyBorder="1" applyAlignment="1">
      <alignment horizontal="center" vertical="center"/>
    </xf>
    <xf numFmtId="0" fontId="5" fillId="0" borderId="32" xfId="0" applyFont="1" applyFill="1" applyBorder="1" applyAlignment="1">
      <alignment horizontal="center" vertical="top" wrapText="1"/>
    </xf>
    <xf numFmtId="0" fontId="5" fillId="0" borderId="28" xfId="0" applyFont="1" applyFill="1" applyBorder="1" applyAlignment="1">
      <alignment horizontal="center" vertical="center"/>
    </xf>
    <xf numFmtId="0" fontId="5" fillId="0" borderId="36" xfId="0" applyFont="1" applyFill="1" applyBorder="1" applyAlignment="1">
      <alignment horizontal="center" vertical="center"/>
    </xf>
    <xf numFmtId="0" fontId="7" fillId="0" borderId="0" xfId="0" applyFont="1" applyAlignment="1">
      <alignment vertical="center"/>
    </xf>
    <xf numFmtId="38" fontId="7" fillId="3" borderId="5" xfId="0" applyNumberFormat="1" applyFont="1" applyFill="1" applyBorder="1" applyAlignment="1">
      <alignment vertical="center"/>
    </xf>
    <xf numFmtId="38" fontId="7" fillId="3" borderId="1" xfId="1" applyFont="1" applyFill="1" applyBorder="1" applyAlignment="1">
      <alignment vertical="center"/>
    </xf>
    <xf numFmtId="38" fontId="7" fillId="3" borderId="10" xfId="1" applyFont="1" applyFill="1" applyBorder="1" applyAlignment="1">
      <alignment vertical="center"/>
    </xf>
    <xf numFmtId="38" fontId="7" fillId="3" borderId="10" xfId="0" applyNumberFormat="1" applyFont="1" applyFill="1" applyBorder="1" applyAlignment="1">
      <alignment vertical="center"/>
    </xf>
    <xf numFmtId="38" fontId="7" fillId="3" borderId="10" xfId="1" applyNumberFormat="1" applyFont="1" applyFill="1" applyBorder="1" applyAlignment="1">
      <alignment vertical="center"/>
    </xf>
    <xf numFmtId="176" fontId="7" fillId="3" borderId="10" xfId="1" applyNumberFormat="1" applyFont="1" applyFill="1" applyBorder="1" applyAlignment="1">
      <alignment vertical="center"/>
    </xf>
    <xf numFmtId="38" fontId="7" fillId="3" borderId="65" xfId="0" applyNumberFormat="1" applyFont="1" applyFill="1" applyBorder="1" applyAlignment="1">
      <alignment vertical="center"/>
    </xf>
    <xf numFmtId="38" fontId="7" fillId="3" borderId="66" xfId="1" applyFont="1" applyFill="1" applyBorder="1" applyAlignment="1">
      <alignment vertical="center"/>
    </xf>
    <xf numFmtId="38" fontId="7" fillId="3" borderId="67" xfId="1" applyFont="1" applyFill="1" applyBorder="1" applyAlignment="1">
      <alignment vertical="center"/>
    </xf>
    <xf numFmtId="38" fontId="7" fillId="3" borderId="5" xfId="1" applyNumberFormat="1" applyFont="1" applyFill="1" applyBorder="1" applyAlignment="1">
      <alignment vertical="center"/>
    </xf>
    <xf numFmtId="38" fontId="7" fillId="3" borderId="1" xfId="1" applyNumberFormat="1" applyFont="1" applyFill="1" applyBorder="1" applyAlignment="1">
      <alignment vertical="center"/>
    </xf>
    <xf numFmtId="38" fontId="7" fillId="3" borderId="19" xfId="1" applyNumberFormat="1" applyFont="1" applyFill="1" applyBorder="1" applyAlignment="1">
      <alignment vertical="center"/>
    </xf>
    <xf numFmtId="38" fontId="7" fillId="3" borderId="21" xfId="1" applyNumberFormat="1" applyFont="1" applyFill="1" applyBorder="1" applyAlignment="1">
      <alignment vertical="center"/>
    </xf>
    <xf numFmtId="38" fontId="7" fillId="3" borderId="23" xfId="1" applyNumberFormat="1" applyFont="1" applyFill="1" applyBorder="1" applyAlignment="1">
      <alignment vertical="center"/>
    </xf>
    <xf numFmtId="38" fontId="7" fillId="3" borderId="19" xfId="1" applyFont="1" applyFill="1" applyBorder="1" applyAlignment="1">
      <alignment vertical="center"/>
    </xf>
    <xf numFmtId="38" fontId="7" fillId="3" borderId="21" xfId="1" applyFont="1" applyFill="1" applyBorder="1" applyAlignment="1">
      <alignment vertical="center"/>
    </xf>
    <xf numFmtId="38" fontId="7" fillId="3" borderId="23" xfId="1" applyFont="1" applyFill="1" applyBorder="1" applyAlignment="1">
      <alignment vertical="center"/>
    </xf>
    <xf numFmtId="38" fontId="7" fillId="3" borderId="27" xfId="1" applyFont="1" applyFill="1" applyBorder="1" applyAlignment="1">
      <alignment vertical="center"/>
    </xf>
    <xf numFmtId="38" fontId="7" fillId="3" borderId="12" xfId="1" applyFont="1" applyFill="1" applyBorder="1" applyAlignment="1">
      <alignment vertical="center"/>
    </xf>
    <xf numFmtId="177" fontId="14" fillId="3" borderId="61" xfId="2" applyNumberFormat="1" applyFont="1" applyFill="1" applyBorder="1">
      <alignment vertical="center"/>
    </xf>
    <xf numFmtId="0" fontId="19" fillId="0" borderId="56" xfId="2" applyFont="1" applyBorder="1" applyAlignment="1">
      <alignment vertical="center" wrapText="1"/>
    </xf>
    <xf numFmtId="0" fontId="14" fillId="0" borderId="56" xfId="2" applyFont="1" applyBorder="1" applyAlignment="1">
      <alignment vertical="center" wrapText="1"/>
    </xf>
    <xf numFmtId="0" fontId="14" fillId="0" borderId="56" xfId="2" applyFont="1" applyBorder="1" applyAlignment="1">
      <alignment horizontal="center" vertical="center" wrapText="1"/>
    </xf>
    <xf numFmtId="0" fontId="14" fillId="0" borderId="60" xfId="2" applyFont="1" applyBorder="1" applyAlignment="1">
      <alignment vertical="center" wrapText="1"/>
    </xf>
    <xf numFmtId="0" fontId="14" fillId="0" borderId="62" xfId="2" applyFont="1" applyBorder="1" applyAlignment="1">
      <alignment vertical="center" wrapText="1"/>
    </xf>
    <xf numFmtId="0" fontId="18" fillId="0" borderId="56" xfId="2" applyFont="1" applyBorder="1" applyAlignment="1">
      <alignment vertical="center" wrapText="1"/>
    </xf>
    <xf numFmtId="0" fontId="18" fillId="0" borderId="60" xfId="2" applyFont="1" applyBorder="1" applyAlignment="1">
      <alignment vertical="center" wrapText="1"/>
    </xf>
    <xf numFmtId="0" fontId="18" fillId="0" borderId="62" xfId="2" applyFont="1" applyBorder="1" applyAlignment="1">
      <alignment vertical="center" wrapText="1"/>
    </xf>
    <xf numFmtId="178" fontId="20" fillId="4" borderId="1" xfId="3" applyNumberFormat="1" applyFont="1" applyFill="1" applyBorder="1" applyAlignment="1">
      <alignment horizontal="center" vertical="center" textRotation="255"/>
    </xf>
    <xf numFmtId="0" fontId="20" fillId="4" borderId="1" xfId="3" applyFont="1" applyFill="1" applyBorder="1" applyAlignment="1">
      <alignment horizontal="center" vertical="center"/>
    </xf>
    <xf numFmtId="0" fontId="20" fillId="0" borderId="0" xfId="4" applyFont="1">
      <alignment vertical="center"/>
    </xf>
    <xf numFmtId="0" fontId="22" fillId="0" borderId="0" xfId="4" applyFont="1" applyAlignment="1">
      <alignment horizontal="center" vertical="center"/>
    </xf>
    <xf numFmtId="0" fontId="23" fillId="0" borderId="0" xfId="4" applyFont="1" applyAlignment="1">
      <alignment horizontal="right" vertical="center"/>
    </xf>
    <xf numFmtId="0" fontId="20" fillId="6" borderId="0" xfId="4" applyFont="1" applyFill="1" applyAlignment="1">
      <alignment horizontal="left" vertical="center" shrinkToFit="1"/>
    </xf>
    <xf numFmtId="0" fontId="20" fillId="4" borderId="28" xfId="4" applyFont="1" applyFill="1" applyBorder="1">
      <alignment vertical="center"/>
    </xf>
    <xf numFmtId="0" fontId="20" fillId="5" borderId="28" xfId="4" applyFont="1" applyFill="1" applyBorder="1">
      <alignment vertical="center"/>
    </xf>
    <xf numFmtId="0" fontId="20" fillId="4" borderId="68" xfId="4" applyFont="1" applyFill="1" applyBorder="1">
      <alignment vertical="center"/>
    </xf>
    <xf numFmtId="0" fontId="20" fillId="5" borderId="68" xfId="4" applyFont="1" applyFill="1" applyBorder="1">
      <alignment vertical="center"/>
    </xf>
    <xf numFmtId="0" fontId="21" fillId="0" borderId="1" xfId="4" applyFont="1" applyBorder="1">
      <alignment vertical="center"/>
    </xf>
    <xf numFmtId="178" fontId="21" fillId="0" borderId="1" xfId="4" applyNumberFormat="1" applyFont="1" applyBorder="1" applyAlignment="1">
      <alignment horizontal="center" vertical="center"/>
    </xf>
    <xf numFmtId="0" fontId="21" fillId="0" borderId="1" xfId="4" applyFont="1" applyBorder="1" applyAlignment="1">
      <alignment horizontal="center" vertical="center"/>
    </xf>
    <xf numFmtId="0" fontId="20" fillId="0" borderId="1" xfId="4" applyFont="1" applyBorder="1">
      <alignment vertical="center"/>
    </xf>
    <xf numFmtId="49" fontId="21" fillId="0" borderId="0" xfId="4" applyNumberFormat="1" applyFont="1">
      <alignment vertical="center"/>
    </xf>
    <xf numFmtId="178" fontId="21" fillId="0" borderId="0" xfId="4" applyNumberFormat="1" applyFont="1" applyAlignment="1">
      <alignment horizontal="center" vertical="center"/>
    </xf>
    <xf numFmtId="0" fontId="21" fillId="0" borderId="0" xfId="4" applyFont="1" applyAlignment="1">
      <alignment horizontal="center" vertical="center"/>
    </xf>
    <xf numFmtId="49" fontId="24" fillId="0" borderId="0" xfId="4" applyNumberFormat="1" applyFont="1">
      <alignment vertical="center"/>
    </xf>
    <xf numFmtId="178" fontId="24" fillId="0" borderId="0" xfId="4" applyNumberFormat="1" applyFont="1" applyAlignment="1">
      <alignment horizontal="center" vertical="center"/>
    </xf>
    <xf numFmtId="0" fontId="24" fillId="0" borderId="0" xfId="4" applyFont="1" applyAlignment="1">
      <alignment horizontal="center" vertical="center"/>
    </xf>
    <xf numFmtId="0" fontId="23" fillId="0" borderId="0" xfId="4" applyFont="1">
      <alignment vertical="center"/>
    </xf>
    <xf numFmtId="178" fontId="24" fillId="0" borderId="0" xfId="4" applyNumberFormat="1" applyFont="1" applyAlignment="1">
      <alignment horizontal="left" vertical="center"/>
    </xf>
    <xf numFmtId="0" fontId="24" fillId="0" borderId="1" xfId="4" applyFont="1" applyBorder="1" applyAlignment="1">
      <alignment horizontal="center" vertical="center" shrinkToFit="1"/>
    </xf>
    <xf numFmtId="0" fontId="24" fillId="0" borderId="1" xfId="4" applyFont="1" applyBorder="1" applyAlignment="1">
      <alignment horizontal="center" vertical="center"/>
    </xf>
    <xf numFmtId="0" fontId="24" fillId="0" borderId="0" xfId="4" applyFont="1">
      <alignment vertical="center"/>
    </xf>
    <xf numFmtId="0" fontId="7" fillId="0" borderId="0" xfId="0" applyFont="1" applyAlignment="1">
      <alignment vertical="center" wrapText="1"/>
    </xf>
    <xf numFmtId="0" fontId="0" fillId="0" borderId="0" xfId="0" applyAlignment="1">
      <alignment vertical="center"/>
    </xf>
    <xf numFmtId="0" fontId="9" fillId="0" borderId="0" xfId="0" applyFont="1" applyAlignment="1">
      <alignment horizontal="center" vertical="center"/>
    </xf>
    <xf numFmtId="0" fontId="16" fillId="0" borderId="0" xfId="0" applyFont="1" applyAlignment="1">
      <alignment horizontal="center" vertical="center"/>
    </xf>
    <xf numFmtId="0" fontId="0" fillId="0" borderId="0" xfId="0" applyAlignment="1">
      <alignment horizontal="center" vertical="center"/>
    </xf>
    <xf numFmtId="0" fontId="7" fillId="0" borderId="2" xfId="0" applyFont="1" applyBorder="1" applyAlignment="1">
      <alignment horizontal="center" vertical="center"/>
    </xf>
    <xf numFmtId="0" fontId="7" fillId="0" borderId="4" xfId="0" applyFont="1" applyBorder="1" applyAlignment="1">
      <alignment vertical="center"/>
    </xf>
    <xf numFmtId="0" fontId="5" fillId="0" borderId="2" xfId="0" applyFont="1" applyBorder="1" applyAlignment="1">
      <alignment horizontal="center" vertical="center"/>
    </xf>
    <xf numFmtId="0" fontId="6" fillId="0" borderId="3" xfId="0" applyFont="1" applyBorder="1" applyAlignment="1">
      <alignment vertical="center"/>
    </xf>
    <xf numFmtId="0" fontId="6" fillId="0" borderId="4" xfId="0" applyFont="1" applyBorder="1" applyAlignment="1">
      <alignment vertical="center"/>
    </xf>
    <xf numFmtId="0" fontId="7" fillId="0" borderId="0" xfId="0" applyFont="1" applyAlignment="1">
      <alignment vertical="center"/>
    </xf>
    <xf numFmtId="0" fontId="5" fillId="0" borderId="40" xfId="0" applyFont="1" applyBorder="1" applyAlignment="1">
      <alignment horizontal="center" vertical="center"/>
    </xf>
    <xf numFmtId="0" fontId="3" fillId="0" borderId="50" xfId="0" applyFont="1" applyBorder="1" applyAlignment="1">
      <alignment horizontal="center" vertical="center"/>
    </xf>
    <xf numFmtId="0" fontId="5" fillId="0" borderId="49" xfId="0" applyFont="1" applyBorder="1" applyAlignment="1">
      <alignment horizontal="center" vertical="center"/>
    </xf>
    <xf numFmtId="0" fontId="3" fillId="0" borderId="41" xfId="0" applyFont="1" applyBorder="1" applyAlignment="1">
      <alignment horizontal="center" vertical="center"/>
    </xf>
    <xf numFmtId="0" fontId="5" fillId="0" borderId="42" xfId="0" applyFont="1" applyBorder="1" applyAlignment="1">
      <alignment horizontal="center" vertical="center"/>
    </xf>
    <xf numFmtId="0" fontId="3" fillId="0" borderId="51" xfId="0" applyFont="1" applyBorder="1" applyAlignment="1">
      <alignment horizontal="center" vertical="center"/>
    </xf>
    <xf numFmtId="0" fontId="5" fillId="0" borderId="43" xfId="0" applyFont="1" applyBorder="1" applyAlignment="1">
      <alignment horizontal="center" vertical="center"/>
    </xf>
    <xf numFmtId="0" fontId="3" fillId="0" borderId="52" xfId="0" applyFont="1" applyBorder="1" applyAlignment="1">
      <alignment horizontal="center" vertical="center"/>
    </xf>
    <xf numFmtId="0" fontId="4" fillId="0" borderId="0" xfId="0" applyFont="1" applyAlignment="1">
      <alignment vertical="center"/>
    </xf>
    <xf numFmtId="0" fontId="13" fillId="0" borderId="0" xfId="2" applyFont="1" applyAlignment="1">
      <alignment horizontal="center" vertical="center"/>
    </xf>
    <xf numFmtId="0" fontId="14" fillId="0" borderId="2" xfId="2" applyFont="1" applyBorder="1" applyAlignment="1">
      <alignment vertical="center"/>
    </xf>
    <xf numFmtId="0" fontId="14" fillId="0" borderId="3" xfId="2" applyFont="1" applyBorder="1" applyAlignment="1">
      <alignment vertical="center"/>
    </xf>
    <xf numFmtId="0" fontId="14" fillId="0" borderId="4" xfId="2" applyFont="1" applyBorder="1" applyAlignment="1">
      <alignment vertical="center"/>
    </xf>
    <xf numFmtId="0" fontId="14" fillId="0" borderId="0" xfId="2" applyFont="1" applyAlignment="1">
      <alignment vertical="center"/>
    </xf>
    <xf numFmtId="0" fontId="23" fillId="0" borderId="1" xfId="4" applyFont="1" applyBorder="1" applyAlignment="1">
      <alignment horizontal="center" vertical="center" shrinkToFit="1"/>
    </xf>
    <xf numFmtId="0" fontId="22" fillId="0" borderId="0" xfId="4" applyFont="1" applyAlignment="1">
      <alignment horizontal="center" vertical="center"/>
    </xf>
    <xf numFmtId="0" fontId="20" fillId="0" borderId="0" xfId="4" applyFont="1" applyAlignment="1">
      <alignment horizontal="center" vertical="center"/>
    </xf>
    <xf numFmtId="0" fontId="20" fillId="4" borderId="1" xfId="3" applyFont="1" applyFill="1" applyBorder="1" applyAlignment="1">
      <alignment horizontal="center" vertical="center" wrapText="1"/>
    </xf>
    <xf numFmtId="0" fontId="20" fillId="4" borderId="1" xfId="3" applyFont="1" applyFill="1" applyBorder="1" applyAlignment="1">
      <alignment horizontal="center" vertical="center"/>
    </xf>
    <xf numFmtId="0" fontId="20" fillId="4" borderId="28" xfId="3" applyFont="1" applyFill="1" applyBorder="1" applyAlignment="1">
      <alignment horizontal="center" vertical="center"/>
    </xf>
    <xf numFmtId="0" fontId="20" fillId="4" borderId="68" xfId="3" applyFont="1" applyFill="1" applyBorder="1" applyAlignment="1">
      <alignment horizontal="center" vertical="center"/>
    </xf>
  </cellXfs>
  <cellStyles count="5">
    <cellStyle name="桁区切り" xfId="1" builtinId="6"/>
    <cellStyle name="標準" xfId="0" builtinId="0"/>
    <cellStyle name="標準 2" xfId="2" xr:uid="{00000000-0005-0000-0000-000002000000}"/>
    <cellStyle name="標準 3" xfId="4" xr:uid="{91532959-7DB4-45E7-838C-06CF8C473A4F}"/>
    <cellStyle name="標準_Sheet1" xfId="3" xr:uid="{00000000-0005-0000-0000-000003000000}"/>
  </cellStyles>
  <dxfs count="0"/>
  <tableStyles count="0" defaultTableStyle="TableStyleMedium2" defaultPivotStyle="PivotStyleLight16"/>
  <colors>
    <mruColors>
      <color rgb="FFEAEAEA"/>
      <color rgb="FFFFCC66"/>
      <color rgb="FFFF6600"/>
      <color rgb="FFFF99FF"/>
      <color rgb="FFFF00FF"/>
      <color rgb="FF0000FF"/>
      <color rgb="FF0066FF"/>
      <color rgb="FF99FFCC"/>
      <color rgb="FFCCEC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25</xdr:row>
          <xdr:rowOff>107950</xdr:rowOff>
        </xdr:from>
        <xdr:to>
          <xdr:col>0</xdr:col>
          <xdr:colOff>266700</xdr:colOff>
          <xdr:row>27</xdr:row>
          <xdr:rowOff>76200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3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3"/>
  <sheetViews>
    <sheetView tabSelected="1" view="pageBreakPreview" zoomScale="70" zoomScaleNormal="80" zoomScaleSheetLayoutView="70" workbookViewId="0">
      <selection activeCell="B1" sqref="B1"/>
    </sheetView>
  </sheetViews>
  <sheetFormatPr defaultColWidth="9" defaultRowHeight="21" customHeight="1" x14ac:dyDescent="0.55000000000000004"/>
  <cols>
    <col min="1" max="1" width="4.33203125" style="1" customWidth="1"/>
    <col min="2" max="3" width="21.5" style="1" customWidth="1"/>
    <col min="4" max="5" width="14.08203125" style="1" customWidth="1"/>
    <col min="6" max="6" width="15.25" style="1" customWidth="1"/>
    <col min="7" max="7" width="7.33203125" style="1" customWidth="1"/>
    <col min="8" max="8" width="12.08203125" style="1" customWidth="1"/>
    <col min="9" max="9" width="6.83203125" style="1" customWidth="1"/>
    <col min="10" max="10" width="14.08203125" style="1" customWidth="1"/>
    <col min="11" max="11" width="9.5" style="1" customWidth="1"/>
    <col min="12" max="12" width="10.25" style="1" customWidth="1"/>
    <col min="13" max="14" width="14.08203125" style="1" customWidth="1"/>
    <col min="15" max="15" width="13.08203125" style="1" customWidth="1"/>
    <col min="16" max="16" width="14.58203125" style="1" customWidth="1"/>
    <col min="17" max="17" width="7.33203125" style="1" customWidth="1"/>
    <col min="18" max="16384" width="9" style="1"/>
  </cols>
  <sheetData>
    <row r="1" spans="1:16" ht="25.5" customHeight="1" x14ac:dyDescent="0.55000000000000004">
      <c r="A1" s="70" t="s">
        <v>0</v>
      </c>
    </row>
    <row r="2" spans="1:16" ht="27.75" customHeight="1" x14ac:dyDescent="0.55000000000000004">
      <c r="C2" s="169" t="s">
        <v>74</v>
      </c>
      <c r="D2" s="169"/>
      <c r="E2" s="169"/>
      <c r="F2" s="169"/>
      <c r="G2" s="169"/>
      <c r="H2" s="169"/>
      <c r="I2" s="169"/>
      <c r="J2" s="169"/>
      <c r="K2" s="169"/>
      <c r="L2" s="169"/>
      <c r="M2" s="169"/>
      <c r="N2" s="169"/>
      <c r="O2" s="170" t="s">
        <v>75</v>
      </c>
      <c r="P2" s="171"/>
    </row>
    <row r="3" spans="1:16" ht="18" customHeight="1" thickBot="1" x14ac:dyDescent="0.6">
      <c r="B3" s="2"/>
      <c r="C3" s="2"/>
      <c r="D3" s="2"/>
      <c r="E3" s="2"/>
      <c r="F3" s="2"/>
      <c r="G3" s="2"/>
      <c r="H3" s="2"/>
      <c r="I3" s="2"/>
      <c r="J3" s="2"/>
    </row>
    <row r="4" spans="1:16" ht="36" customHeight="1" thickBot="1" x14ac:dyDescent="0.6">
      <c r="A4" s="172" t="s">
        <v>1</v>
      </c>
      <c r="B4" s="173"/>
      <c r="C4" s="174"/>
      <c r="D4" s="175"/>
      <c r="E4" s="176"/>
      <c r="F4" s="3"/>
      <c r="G4" s="4"/>
      <c r="H4" s="4"/>
      <c r="P4" s="47" t="s">
        <v>3</v>
      </c>
    </row>
    <row r="5" spans="1:16" ht="21" customHeight="1" x14ac:dyDescent="0.55000000000000004">
      <c r="P5" s="5"/>
    </row>
    <row r="6" spans="1:16" s="97" customFormat="1" ht="21" customHeight="1" x14ac:dyDescent="0.55000000000000004">
      <c r="A6" s="6"/>
      <c r="B6" s="7"/>
      <c r="C6" s="8"/>
      <c r="D6" s="6" t="s">
        <v>52</v>
      </c>
      <c r="E6" s="6" t="s">
        <v>5</v>
      </c>
      <c r="F6" s="112" t="s">
        <v>6</v>
      </c>
      <c r="G6" s="101" t="s">
        <v>53</v>
      </c>
      <c r="H6" s="111" t="s">
        <v>54</v>
      </c>
      <c r="I6" s="6" t="s">
        <v>55</v>
      </c>
      <c r="J6" s="109" t="s">
        <v>56</v>
      </c>
      <c r="K6" s="11" t="s">
        <v>57</v>
      </c>
      <c r="L6" s="6" t="s">
        <v>58</v>
      </c>
      <c r="M6" s="109" t="s">
        <v>59</v>
      </c>
      <c r="N6" s="9" t="s">
        <v>60</v>
      </c>
      <c r="O6" s="6" t="s">
        <v>61</v>
      </c>
      <c r="P6" s="6" t="s">
        <v>34</v>
      </c>
    </row>
    <row r="7" spans="1:16" s="27" customFormat="1" ht="80.25" customHeight="1" thickBot="1" x14ac:dyDescent="0.6">
      <c r="A7" s="12" t="s">
        <v>15</v>
      </c>
      <c r="B7" s="14" t="s">
        <v>14</v>
      </c>
      <c r="C7" s="15" t="s">
        <v>62</v>
      </c>
      <c r="D7" s="13" t="s">
        <v>9</v>
      </c>
      <c r="E7" s="13" t="s">
        <v>10</v>
      </c>
      <c r="F7" s="108" t="s">
        <v>89</v>
      </c>
      <c r="G7" s="102" t="s">
        <v>63</v>
      </c>
      <c r="H7" s="50" t="s">
        <v>64</v>
      </c>
      <c r="I7" s="13" t="s">
        <v>11</v>
      </c>
      <c r="J7" s="110" t="s">
        <v>65</v>
      </c>
      <c r="K7" s="17" t="s">
        <v>12</v>
      </c>
      <c r="L7" s="13" t="s">
        <v>13</v>
      </c>
      <c r="M7" s="110" t="s">
        <v>66</v>
      </c>
      <c r="N7" s="17" t="s">
        <v>67</v>
      </c>
      <c r="O7" s="13" t="s">
        <v>68</v>
      </c>
      <c r="P7" s="13" t="s">
        <v>69</v>
      </c>
    </row>
    <row r="8" spans="1:16" s="97" customFormat="1" ht="51" customHeight="1" thickTop="1" x14ac:dyDescent="0.55000000000000004">
      <c r="A8" s="28">
        <v>1</v>
      </c>
      <c r="B8" s="18"/>
      <c r="C8" s="19"/>
      <c r="D8" s="29"/>
      <c r="E8" s="29"/>
      <c r="F8" s="120">
        <f>SUM(D8:E8)</f>
        <v>0</v>
      </c>
      <c r="G8" s="103"/>
      <c r="H8" s="123">
        <f>IF(G8="",0,ROUNDDOWN(SUM(F8/G8),0))</f>
        <v>0</v>
      </c>
      <c r="I8" s="29"/>
      <c r="J8" s="125">
        <f>SUM(H8*I8)</f>
        <v>0</v>
      </c>
      <c r="K8" s="30"/>
      <c r="L8" s="29">
        <v>11930</v>
      </c>
      <c r="M8" s="128">
        <f>SUM(K8*L8)</f>
        <v>0</v>
      </c>
      <c r="N8" s="31"/>
      <c r="O8" s="32"/>
      <c r="P8" s="32"/>
    </row>
    <row r="9" spans="1:16" s="97" customFormat="1" ht="51" customHeight="1" x14ac:dyDescent="0.55000000000000004">
      <c r="A9" s="33">
        <v>2</v>
      </c>
      <c r="B9" s="20"/>
      <c r="C9" s="21"/>
      <c r="D9" s="35"/>
      <c r="E9" s="35"/>
      <c r="F9" s="121">
        <f t="shared" ref="F9:F12" si="0">SUM(D9:E9)</f>
        <v>0</v>
      </c>
      <c r="G9" s="104"/>
      <c r="H9" s="124">
        <f>IF(G9="",0,ROUNDDOWN(SUM(F9/G9),0))</f>
        <v>0</v>
      </c>
      <c r="I9" s="35"/>
      <c r="J9" s="126">
        <f t="shared" ref="J9:J12" si="1">SUM(H9*I9)</f>
        <v>0</v>
      </c>
      <c r="K9" s="36"/>
      <c r="L9" s="35">
        <v>11930</v>
      </c>
      <c r="M9" s="129">
        <f t="shared" ref="M9:M12" si="2">SUM(K9*L9)</f>
        <v>0</v>
      </c>
      <c r="N9" s="37"/>
      <c r="O9" s="38"/>
      <c r="P9" s="38"/>
    </row>
    <row r="10" spans="1:16" s="97" customFormat="1" ht="51" customHeight="1" x14ac:dyDescent="0.55000000000000004">
      <c r="A10" s="33">
        <v>3</v>
      </c>
      <c r="B10" s="34"/>
      <c r="C10" s="39"/>
      <c r="D10" s="35"/>
      <c r="E10" s="35"/>
      <c r="F10" s="121">
        <f t="shared" si="0"/>
        <v>0</v>
      </c>
      <c r="G10" s="104"/>
      <c r="H10" s="124">
        <f>IF(G10="",0,ROUNDDOWN(SUM(F10/G10),0))</f>
        <v>0</v>
      </c>
      <c r="I10" s="35"/>
      <c r="J10" s="126">
        <f t="shared" si="1"/>
        <v>0</v>
      </c>
      <c r="K10" s="36"/>
      <c r="L10" s="35">
        <v>11930</v>
      </c>
      <c r="M10" s="129">
        <f t="shared" si="2"/>
        <v>0</v>
      </c>
      <c r="N10" s="37"/>
      <c r="O10" s="38"/>
      <c r="P10" s="38"/>
    </row>
    <row r="11" spans="1:16" s="97" customFormat="1" ht="51" customHeight="1" x14ac:dyDescent="0.55000000000000004">
      <c r="A11" s="33">
        <v>4</v>
      </c>
      <c r="B11" s="34"/>
      <c r="C11" s="39"/>
      <c r="D11" s="35"/>
      <c r="E11" s="35"/>
      <c r="F11" s="121">
        <f t="shared" si="0"/>
        <v>0</v>
      </c>
      <c r="G11" s="104"/>
      <c r="H11" s="124">
        <f>IF(G11="",0,ROUNDDOWN(SUM(F11/G11),0))</f>
        <v>0</v>
      </c>
      <c r="I11" s="35"/>
      <c r="J11" s="126">
        <f t="shared" si="1"/>
        <v>0</v>
      </c>
      <c r="K11" s="36"/>
      <c r="L11" s="35">
        <v>11930</v>
      </c>
      <c r="M11" s="129">
        <f t="shared" si="2"/>
        <v>0</v>
      </c>
      <c r="N11" s="37"/>
      <c r="O11" s="38"/>
      <c r="P11" s="38"/>
    </row>
    <row r="12" spans="1:16" s="97" customFormat="1" ht="51" customHeight="1" thickBot="1" x14ac:dyDescent="0.6">
      <c r="A12" s="33">
        <v>5</v>
      </c>
      <c r="B12" s="40"/>
      <c r="C12" s="39"/>
      <c r="D12" s="35"/>
      <c r="E12" s="35"/>
      <c r="F12" s="121">
        <f t="shared" si="0"/>
        <v>0</v>
      </c>
      <c r="G12" s="104"/>
      <c r="H12" s="124">
        <f>IF(G12="",0,ROUNDDOWN(SUM(F12/G12),0))</f>
        <v>0</v>
      </c>
      <c r="I12" s="35"/>
      <c r="J12" s="126">
        <f t="shared" si="1"/>
        <v>0</v>
      </c>
      <c r="K12" s="36"/>
      <c r="L12" s="35">
        <v>11930</v>
      </c>
      <c r="M12" s="129">
        <f t="shared" si="2"/>
        <v>0</v>
      </c>
      <c r="N12" s="37"/>
      <c r="O12" s="38"/>
      <c r="P12" s="38"/>
    </row>
    <row r="13" spans="1:16" s="97" customFormat="1" ht="60" customHeight="1" thickTop="1" thickBot="1" x14ac:dyDescent="0.6">
      <c r="A13" s="41" t="s">
        <v>2</v>
      </c>
      <c r="B13" s="43"/>
      <c r="C13" s="44"/>
      <c r="D13" s="42"/>
      <c r="E13" s="42"/>
      <c r="F13" s="122">
        <f>SUM(F8:F12)</f>
        <v>0</v>
      </c>
      <c r="G13" s="105"/>
      <c r="H13" s="106"/>
      <c r="I13" s="45"/>
      <c r="J13" s="127">
        <f>SUM(J8:J12)</f>
        <v>0</v>
      </c>
      <c r="K13" s="46"/>
      <c r="L13" s="45"/>
      <c r="M13" s="130">
        <f>SUM(M8:M12)</f>
        <v>0</v>
      </c>
      <c r="N13" s="131">
        <f>MIN(J13,M13)</f>
        <v>0</v>
      </c>
      <c r="O13" s="116">
        <f>ROUNDDOWN(SUM(N13/2),0)</f>
        <v>0</v>
      </c>
      <c r="P13" s="132">
        <f>ROUNDDOWN(O13,-3)</f>
        <v>0</v>
      </c>
    </row>
    <row r="14" spans="1:16" ht="15" customHeight="1" thickTop="1" x14ac:dyDescent="0.55000000000000004"/>
    <row r="15" spans="1:16" s="113" customFormat="1" ht="23.25" customHeight="1" x14ac:dyDescent="0.55000000000000004">
      <c r="B15" s="177" t="s">
        <v>96</v>
      </c>
      <c r="C15" s="168"/>
      <c r="D15" s="168"/>
      <c r="E15" s="168"/>
      <c r="F15" s="168"/>
      <c r="G15" s="168"/>
      <c r="H15" s="168"/>
      <c r="I15" s="168"/>
      <c r="J15" s="168"/>
      <c r="K15" s="168"/>
      <c r="L15" s="168"/>
      <c r="M15" s="168"/>
      <c r="N15" s="168"/>
      <c r="O15" s="168"/>
    </row>
    <row r="16" spans="1:16" s="113" customFormat="1" ht="44.25" customHeight="1" x14ac:dyDescent="0.55000000000000004">
      <c r="B16" s="167" t="s">
        <v>70</v>
      </c>
      <c r="C16" s="168"/>
      <c r="D16" s="168"/>
      <c r="E16" s="168"/>
      <c r="F16" s="168"/>
      <c r="G16" s="168"/>
      <c r="H16" s="168"/>
      <c r="I16" s="168"/>
      <c r="J16" s="168"/>
      <c r="K16" s="168"/>
      <c r="L16" s="168"/>
      <c r="M16" s="168"/>
      <c r="N16" s="168"/>
      <c r="O16" s="168"/>
    </row>
    <row r="17" spans="2:15" s="113" customFormat="1" ht="64.5" customHeight="1" x14ac:dyDescent="0.55000000000000004">
      <c r="B17" s="167" t="s">
        <v>91</v>
      </c>
      <c r="C17" s="168"/>
      <c r="D17" s="168"/>
      <c r="E17" s="168"/>
      <c r="F17" s="168"/>
      <c r="G17" s="168"/>
      <c r="H17" s="168"/>
      <c r="I17" s="168"/>
      <c r="J17" s="168"/>
      <c r="K17" s="168"/>
      <c r="L17" s="168"/>
      <c r="M17" s="168"/>
      <c r="N17" s="168"/>
      <c r="O17" s="168"/>
    </row>
    <row r="18" spans="2:15" s="113" customFormat="1" ht="23.25" customHeight="1" x14ac:dyDescent="0.55000000000000004">
      <c r="B18" s="177" t="s">
        <v>87</v>
      </c>
      <c r="C18" s="168"/>
      <c r="D18" s="168"/>
      <c r="E18" s="168"/>
      <c r="F18" s="168"/>
      <c r="G18" s="168"/>
      <c r="H18" s="168"/>
      <c r="I18" s="168"/>
      <c r="J18" s="168"/>
      <c r="K18" s="168"/>
      <c r="L18" s="168"/>
      <c r="M18" s="168"/>
      <c r="N18" s="168"/>
      <c r="O18" s="168"/>
    </row>
    <row r="19" spans="2:15" s="113" customFormat="1" ht="23.25" customHeight="1" x14ac:dyDescent="0.55000000000000004">
      <c r="B19" s="177" t="s">
        <v>71</v>
      </c>
      <c r="C19" s="168"/>
      <c r="D19" s="168"/>
      <c r="E19" s="168"/>
      <c r="F19" s="168"/>
      <c r="G19" s="168"/>
      <c r="H19" s="168"/>
      <c r="I19" s="168"/>
      <c r="J19" s="168"/>
      <c r="K19" s="168"/>
      <c r="L19" s="168"/>
      <c r="M19" s="168"/>
      <c r="N19" s="168"/>
      <c r="O19" s="168"/>
    </row>
    <row r="20" spans="2:15" s="113" customFormat="1" ht="23.25" customHeight="1" x14ac:dyDescent="0.55000000000000004">
      <c r="B20" s="177" t="s">
        <v>90</v>
      </c>
      <c r="C20" s="168"/>
      <c r="D20" s="168"/>
      <c r="E20" s="168"/>
      <c r="F20" s="168"/>
      <c r="G20" s="168"/>
      <c r="H20" s="168"/>
      <c r="I20" s="168"/>
      <c r="J20" s="168"/>
      <c r="K20" s="168"/>
      <c r="L20" s="168"/>
      <c r="M20" s="168"/>
      <c r="N20" s="168"/>
      <c r="O20" s="168"/>
    </row>
    <row r="21" spans="2:15" s="113" customFormat="1" ht="23.25" customHeight="1" x14ac:dyDescent="0.55000000000000004">
      <c r="B21" s="177" t="s">
        <v>72</v>
      </c>
      <c r="C21" s="168"/>
      <c r="D21" s="168"/>
      <c r="E21" s="168"/>
      <c r="F21" s="168"/>
      <c r="G21" s="168"/>
      <c r="H21" s="168"/>
      <c r="I21" s="168"/>
      <c r="J21" s="168"/>
      <c r="K21" s="168"/>
      <c r="L21" s="168"/>
      <c r="M21" s="168"/>
      <c r="N21" s="168"/>
      <c r="O21" s="168"/>
    </row>
    <row r="22" spans="2:15" s="113" customFormat="1" ht="23.25" customHeight="1" x14ac:dyDescent="0.55000000000000004">
      <c r="B22" s="177" t="s">
        <v>93</v>
      </c>
      <c r="C22" s="168"/>
      <c r="D22" s="168"/>
      <c r="E22" s="168"/>
      <c r="F22" s="168"/>
      <c r="G22" s="168"/>
      <c r="H22" s="168"/>
      <c r="I22" s="168"/>
      <c r="J22" s="168"/>
      <c r="K22" s="168"/>
      <c r="L22" s="168"/>
      <c r="M22" s="168"/>
      <c r="N22" s="168"/>
      <c r="O22" s="168"/>
    </row>
    <row r="23" spans="2:15" ht="23.25" customHeight="1" x14ac:dyDescent="0.55000000000000004">
      <c r="B23" s="177" t="s">
        <v>73</v>
      </c>
      <c r="C23" s="168"/>
      <c r="D23" s="168"/>
      <c r="E23" s="168"/>
      <c r="F23" s="168"/>
      <c r="G23" s="168"/>
      <c r="H23" s="168"/>
      <c r="I23" s="168"/>
      <c r="J23" s="168"/>
      <c r="K23" s="168"/>
      <c r="L23" s="168"/>
      <c r="M23" s="168"/>
      <c r="N23" s="168"/>
      <c r="O23" s="168"/>
    </row>
  </sheetData>
  <mergeCells count="13">
    <mergeCell ref="B23:O23"/>
    <mergeCell ref="B17:O17"/>
    <mergeCell ref="B18:O18"/>
    <mergeCell ref="B19:O19"/>
    <mergeCell ref="B20:O20"/>
    <mergeCell ref="B21:O21"/>
    <mergeCell ref="B22:O22"/>
    <mergeCell ref="B16:O16"/>
    <mergeCell ref="C2:N2"/>
    <mergeCell ref="O2:P2"/>
    <mergeCell ref="A4:B4"/>
    <mergeCell ref="C4:E4"/>
    <mergeCell ref="B15:O15"/>
  </mergeCells>
  <phoneticPr fontId="1"/>
  <pageMargins left="0.62992125984251968" right="0.62992125984251968" top="0.86614173228346458" bottom="0.86614173228346458" header="0.39370078740157483" footer="0.39370078740157483"/>
  <pageSetup paperSize="9" scale="55"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9"/>
  <sheetViews>
    <sheetView view="pageBreakPreview" zoomScale="70" zoomScaleNormal="80" zoomScaleSheetLayoutView="70" workbookViewId="0">
      <selection activeCell="M3" sqref="M3"/>
    </sheetView>
  </sheetViews>
  <sheetFormatPr defaultColWidth="9" defaultRowHeight="21" customHeight="1" x14ac:dyDescent="0.55000000000000004"/>
  <cols>
    <col min="1" max="1" width="4.33203125" style="1" customWidth="1"/>
    <col min="2" max="2" width="35.75" style="1" customWidth="1"/>
    <col min="3" max="3" width="7" style="1" customWidth="1"/>
    <col min="4" max="4" width="27.75" style="1" customWidth="1"/>
    <col min="5" max="5" width="45.83203125" style="1" customWidth="1"/>
    <col min="6" max="6" width="9.25" style="1" customWidth="1"/>
    <col min="7" max="7" width="10.58203125" style="1" customWidth="1"/>
    <col min="8" max="9" width="11.5" style="1" customWidth="1"/>
    <col min="10" max="10" width="11.08203125" style="1" customWidth="1"/>
    <col min="11" max="11" width="32.75" style="1" customWidth="1"/>
    <col min="12" max="12" width="6.58203125" style="1" customWidth="1"/>
    <col min="13" max="16384" width="9" style="1"/>
  </cols>
  <sheetData>
    <row r="1" spans="1:11" ht="25.5" customHeight="1" x14ac:dyDescent="0.55000000000000004">
      <c r="A1" s="70" t="s">
        <v>16</v>
      </c>
    </row>
    <row r="2" spans="1:11" ht="30" customHeight="1" x14ac:dyDescent="0.55000000000000004">
      <c r="C2" s="169" t="s">
        <v>35</v>
      </c>
      <c r="D2" s="168"/>
      <c r="E2" s="168"/>
      <c r="F2" s="168"/>
      <c r="G2" s="168"/>
      <c r="H2" s="168"/>
      <c r="I2" s="168"/>
      <c r="J2" s="168"/>
      <c r="K2" s="107" t="s">
        <v>76</v>
      </c>
    </row>
    <row r="3" spans="1:11" ht="18.75" customHeight="1" thickBot="1" x14ac:dyDescent="0.6">
      <c r="B3" s="2"/>
      <c r="C3" s="2"/>
      <c r="D3" s="2"/>
      <c r="E3" s="2"/>
      <c r="F3" s="2"/>
      <c r="G3" s="2"/>
      <c r="H3" s="2"/>
      <c r="I3" s="2"/>
      <c r="J3" s="2"/>
      <c r="K3" s="2"/>
    </row>
    <row r="4" spans="1:11" ht="30" customHeight="1" x14ac:dyDescent="0.55000000000000004">
      <c r="A4" s="178" t="s">
        <v>1</v>
      </c>
      <c r="B4" s="179"/>
      <c r="C4" s="180"/>
      <c r="D4" s="181"/>
      <c r="E4" s="98"/>
      <c r="F4" s="99"/>
      <c r="G4" s="100"/>
      <c r="H4" s="100"/>
      <c r="I4" s="73"/>
    </row>
    <row r="5" spans="1:11" ht="30" customHeight="1" thickBot="1" x14ac:dyDescent="0.6">
      <c r="A5" s="182" t="s">
        <v>17</v>
      </c>
      <c r="B5" s="183"/>
      <c r="C5" s="184"/>
      <c r="D5" s="185"/>
      <c r="E5" s="98"/>
      <c r="F5" s="57"/>
      <c r="G5" s="57"/>
      <c r="H5" s="57"/>
      <c r="I5" s="4"/>
    </row>
    <row r="6" spans="1:11" ht="15" customHeight="1" x14ac:dyDescent="0.55000000000000004"/>
    <row r="7" spans="1:11" s="24" customFormat="1" ht="30" customHeight="1" x14ac:dyDescent="0.55000000000000004">
      <c r="A7" s="22"/>
      <c r="B7" s="22"/>
      <c r="C7" s="22"/>
      <c r="D7" s="22"/>
      <c r="E7" s="23"/>
      <c r="F7" s="22" t="s">
        <v>4</v>
      </c>
      <c r="G7" s="22" t="s">
        <v>5</v>
      </c>
      <c r="H7" s="61" t="s">
        <v>6</v>
      </c>
      <c r="I7" s="61" t="s">
        <v>7</v>
      </c>
      <c r="J7" s="61" t="s">
        <v>8</v>
      </c>
      <c r="K7" s="61"/>
    </row>
    <row r="8" spans="1:11" s="27" customFormat="1" ht="63" customHeight="1" thickBot="1" x14ac:dyDescent="0.6">
      <c r="A8" s="25" t="s">
        <v>26</v>
      </c>
      <c r="B8" s="26" t="s">
        <v>98</v>
      </c>
      <c r="C8" s="26" t="s">
        <v>25</v>
      </c>
      <c r="D8" s="26" t="s">
        <v>24</v>
      </c>
      <c r="E8" s="62" t="s">
        <v>18</v>
      </c>
      <c r="F8" s="26" t="s">
        <v>28</v>
      </c>
      <c r="G8" s="26" t="s">
        <v>23</v>
      </c>
      <c r="H8" s="63" t="s">
        <v>22</v>
      </c>
      <c r="I8" s="50" t="s">
        <v>21</v>
      </c>
      <c r="J8" s="50" t="s">
        <v>20</v>
      </c>
      <c r="K8" s="63" t="s">
        <v>19</v>
      </c>
    </row>
    <row r="9" spans="1:11" s="24" customFormat="1" ht="30" customHeight="1" thickTop="1" x14ac:dyDescent="0.55000000000000004">
      <c r="A9" s="28">
        <v>1</v>
      </c>
      <c r="B9" s="28"/>
      <c r="C9" s="28"/>
      <c r="D9" s="64"/>
      <c r="E9" s="65"/>
      <c r="F9" s="29"/>
      <c r="G9" s="29"/>
      <c r="H9" s="114">
        <f>SUM(F9*G9)</f>
        <v>0</v>
      </c>
      <c r="I9" s="58"/>
      <c r="J9" s="51"/>
      <c r="K9" s="66"/>
    </row>
    <row r="10" spans="1:11" s="24" customFormat="1" ht="30" customHeight="1" x14ac:dyDescent="0.55000000000000004">
      <c r="A10" s="33">
        <v>2</v>
      </c>
      <c r="B10" s="33"/>
      <c r="C10" s="33"/>
      <c r="D10" s="55"/>
      <c r="E10" s="67"/>
      <c r="F10" s="35"/>
      <c r="G10" s="35"/>
      <c r="H10" s="115">
        <f t="shared" ref="H10:H18" si="0">SUM(F10*G10)</f>
        <v>0</v>
      </c>
      <c r="I10" s="59"/>
      <c r="J10" s="52"/>
      <c r="K10" s="68"/>
    </row>
    <row r="11" spans="1:11" s="24" customFormat="1" ht="30" customHeight="1" x14ac:dyDescent="0.55000000000000004">
      <c r="A11" s="33">
        <v>3</v>
      </c>
      <c r="B11" s="33"/>
      <c r="C11" s="33"/>
      <c r="D11" s="54"/>
      <c r="E11" s="48"/>
      <c r="F11" s="35"/>
      <c r="G11" s="35"/>
      <c r="H11" s="115">
        <f t="shared" si="0"/>
        <v>0</v>
      </c>
      <c r="I11" s="59"/>
      <c r="J11" s="52"/>
      <c r="K11" s="68"/>
    </row>
    <row r="12" spans="1:11" s="24" customFormat="1" ht="30" customHeight="1" x14ac:dyDescent="0.55000000000000004">
      <c r="A12" s="33">
        <v>4</v>
      </c>
      <c r="B12" s="33"/>
      <c r="C12" s="33"/>
      <c r="D12" s="54"/>
      <c r="E12" s="48"/>
      <c r="F12" s="35"/>
      <c r="G12" s="35"/>
      <c r="H12" s="115">
        <f t="shared" si="0"/>
        <v>0</v>
      </c>
      <c r="I12" s="59"/>
      <c r="J12" s="52"/>
      <c r="K12" s="68"/>
    </row>
    <row r="13" spans="1:11" s="24" customFormat="1" ht="30" customHeight="1" x14ac:dyDescent="0.55000000000000004">
      <c r="A13" s="33">
        <v>5</v>
      </c>
      <c r="B13" s="33"/>
      <c r="C13" s="33"/>
      <c r="D13" s="54"/>
      <c r="E13" s="48"/>
      <c r="F13" s="35"/>
      <c r="G13" s="35"/>
      <c r="H13" s="115">
        <f t="shared" si="0"/>
        <v>0</v>
      </c>
      <c r="I13" s="59"/>
      <c r="J13" s="52"/>
      <c r="K13" s="68"/>
    </row>
    <row r="14" spans="1:11" s="24" customFormat="1" ht="30" customHeight="1" x14ac:dyDescent="0.55000000000000004">
      <c r="A14" s="33">
        <v>6</v>
      </c>
      <c r="B14" s="33"/>
      <c r="C14" s="33"/>
      <c r="D14" s="54"/>
      <c r="E14" s="48"/>
      <c r="F14" s="35"/>
      <c r="G14" s="35"/>
      <c r="H14" s="115">
        <f t="shared" si="0"/>
        <v>0</v>
      </c>
      <c r="I14" s="59"/>
      <c r="J14" s="52"/>
      <c r="K14" s="68"/>
    </row>
    <row r="15" spans="1:11" s="24" customFormat="1" ht="30" customHeight="1" x14ac:dyDescent="0.55000000000000004">
      <c r="A15" s="33">
        <v>7</v>
      </c>
      <c r="B15" s="33"/>
      <c r="C15" s="33"/>
      <c r="D15" s="54"/>
      <c r="E15" s="48"/>
      <c r="F15" s="35"/>
      <c r="G15" s="35"/>
      <c r="H15" s="115">
        <f t="shared" si="0"/>
        <v>0</v>
      </c>
      <c r="I15" s="59"/>
      <c r="J15" s="52"/>
      <c r="K15" s="68"/>
    </row>
    <row r="16" spans="1:11" s="24" customFormat="1" ht="30" customHeight="1" x14ac:dyDescent="0.55000000000000004">
      <c r="A16" s="33">
        <v>8</v>
      </c>
      <c r="B16" s="33"/>
      <c r="C16" s="33"/>
      <c r="D16" s="54"/>
      <c r="E16" s="48"/>
      <c r="F16" s="35"/>
      <c r="G16" s="35"/>
      <c r="H16" s="115">
        <f t="shared" si="0"/>
        <v>0</v>
      </c>
      <c r="I16" s="59"/>
      <c r="J16" s="52"/>
      <c r="K16" s="68"/>
    </row>
    <row r="17" spans="1:11" s="24" customFormat="1" ht="30" customHeight="1" x14ac:dyDescent="0.55000000000000004">
      <c r="A17" s="33">
        <v>9</v>
      </c>
      <c r="B17" s="33"/>
      <c r="C17" s="33"/>
      <c r="D17" s="54"/>
      <c r="E17" s="48"/>
      <c r="F17" s="35"/>
      <c r="G17" s="35"/>
      <c r="H17" s="115">
        <f t="shared" si="0"/>
        <v>0</v>
      </c>
      <c r="I17" s="59"/>
      <c r="J17" s="52"/>
      <c r="K17" s="68"/>
    </row>
    <row r="18" spans="1:11" s="24" customFormat="1" ht="30" customHeight="1" thickBot="1" x14ac:dyDescent="0.6">
      <c r="A18" s="33">
        <v>10</v>
      </c>
      <c r="B18" s="33"/>
      <c r="C18" s="55"/>
      <c r="D18" s="54"/>
      <c r="E18" s="48"/>
      <c r="F18" s="35"/>
      <c r="G18" s="35"/>
      <c r="H18" s="115">
        <f t="shared" si="0"/>
        <v>0</v>
      </c>
      <c r="I18" s="60"/>
      <c r="J18" s="56"/>
      <c r="K18" s="68"/>
    </row>
    <row r="19" spans="1:11" s="24" customFormat="1" ht="42" customHeight="1" thickTop="1" thickBot="1" x14ac:dyDescent="0.6">
      <c r="A19" s="41" t="s">
        <v>2</v>
      </c>
      <c r="B19" s="42"/>
      <c r="C19" s="42"/>
      <c r="D19" s="42"/>
      <c r="E19" s="49"/>
      <c r="F19" s="117">
        <f>SUM(F9:F18)</f>
        <v>0</v>
      </c>
      <c r="G19" s="42"/>
      <c r="H19" s="116">
        <f>SUM(H9:H18)</f>
        <v>0</v>
      </c>
      <c r="I19" s="118">
        <v>5</v>
      </c>
      <c r="J19" s="119">
        <f>ROUNDDOWN(SUM(H19/I19),1)</f>
        <v>0</v>
      </c>
      <c r="K19" s="69"/>
    </row>
    <row r="20" spans="1:11" ht="14.25" customHeight="1" thickTop="1" x14ac:dyDescent="0.55000000000000004"/>
    <row r="21" spans="1:11" s="97" customFormat="1" ht="23.25" customHeight="1" x14ac:dyDescent="0.55000000000000004">
      <c r="B21" s="177" t="s">
        <v>27</v>
      </c>
      <c r="C21" s="186"/>
      <c r="D21" s="186"/>
      <c r="E21" s="186"/>
      <c r="F21" s="186"/>
      <c r="G21" s="186"/>
      <c r="H21" s="186"/>
      <c r="I21" s="186"/>
      <c r="J21" s="186"/>
    </row>
    <row r="22" spans="1:11" s="97" customFormat="1" ht="23.25" customHeight="1" x14ac:dyDescent="0.55000000000000004">
      <c r="A22" s="97" t="s">
        <v>29</v>
      </c>
      <c r="B22" s="177" t="s">
        <v>30</v>
      </c>
      <c r="C22" s="186"/>
      <c r="D22" s="186"/>
      <c r="E22" s="186"/>
      <c r="F22" s="186"/>
      <c r="G22" s="186"/>
      <c r="H22" s="186"/>
      <c r="I22" s="186"/>
      <c r="J22" s="186"/>
    </row>
    <row r="23" spans="1:11" s="97" customFormat="1" ht="23.25" customHeight="1" x14ac:dyDescent="0.55000000000000004">
      <c r="B23" s="177" t="s">
        <v>86</v>
      </c>
      <c r="C23" s="186"/>
      <c r="D23" s="186"/>
      <c r="E23" s="186"/>
      <c r="F23" s="186"/>
      <c r="G23" s="186"/>
      <c r="H23" s="186"/>
      <c r="I23" s="186"/>
      <c r="J23" s="186"/>
    </row>
    <row r="24" spans="1:11" s="97" customFormat="1" ht="23.25" customHeight="1" x14ac:dyDescent="0.55000000000000004">
      <c r="B24" s="177" t="s">
        <v>31</v>
      </c>
      <c r="C24" s="186"/>
      <c r="D24" s="186"/>
      <c r="E24" s="186"/>
      <c r="F24" s="186"/>
      <c r="G24" s="186"/>
      <c r="H24" s="186"/>
      <c r="I24" s="186"/>
      <c r="J24" s="186"/>
    </row>
    <row r="25" spans="1:11" s="97" customFormat="1" ht="23.25" customHeight="1" x14ac:dyDescent="0.55000000000000004">
      <c r="B25" s="177" t="s">
        <v>84</v>
      </c>
      <c r="C25" s="186"/>
      <c r="D25" s="186"/>
      <c r="E25" s="186"/>
      <c r="F25" s="186"/>
      <c r="G25" s="186"/>
      <c r="H25" s="186"/>
      <c r="I25" s="186"/>
      <c r="J25" s="186"/>
    </row>
    <row r="26" spans="1:11" s="97" customFormat="1" ht="23.25" customHeight="1" x14ac:dyDescent="0.55000000000000004">
      <c r="B26" s="167" t="s">
        <v>85</v>
      </c>
      <c r="C26" s="186"/>
      <c r="D26" s="186"/>
      <c r="E26" s="186"/>
      <c r="F26" s="186"/>
      <c r="G26" s="186"/>
      <c r="H26" s="186"/>
      <c r="I26" s="186"/>
      <c r="J26" s="186"/>
    </row>
    <row r="27" spans="1:11" s="97" customFormat="1" ht="23.25" customHeight="1" x14ac:dyDescent="0.55000000000000004">
      <c r="B27" s="167" t="s">
        <v>83</v>
      </c>
      <c r="C27" s="186"/>
      <c r="D27" s="186"/>
      <c r="E27" s="186"/>
      <c r="F27" s="186"/>
      <c r="G27" s="186"/>
      <c r="H27" s="186"/>
      <c r="I27" s="186"/>
      <c r="J27" s="186"/>
    </row>
    <row r="28" spans="1:11" s="97" customFormat="1" ht="23.25" customHeight="1" x14ac:dyDescent="0.55000000000000004">
      <c r="B28" s="167" t="s">
        <v>99</v>
      </c>
      <c r="C28" s="186"/>
      <c r="D28" s="186"/>
      <c r="E28" s="186"/>
      <c r="F28" s="186"/>
      <c r="G28" s="186"/>
      <c r="H28" s="186"/>
      <c r="I28" s="186"/>
      <c r="J28" s="186"/>
    </row>
    <row r="29" spans="1:11" s="97" customFormat="1" ht="23.25" customHeight="1" x14ac:dyDescent="0.55000000000000004">
      <c r="B29" s="167" t="s">
        <v>100</v>
      </c>
      <c r="C29" s="186"/>
      <c r="D29" s="186"/>
      <c r="E29" s="186"/>
      <c r="F29" s="186"/>
      <c r="G29" s="186"/>
      <c r="H29" s="186"/>
      <c r="I29" s="186"/>
      <c r="J29" s="186"/>
    </row>
  </sheetData>
  <mergeCells count="14">
    <mergeCell ref="B28:J28"/>
    <mergeCell ref="B29:J29"/>
    <mergeCell ref="B27:J27"/>
    <mergeCell ref="B21:J21"/>
    <mergeCell ref="B22:J22"/>
    <mergeCell ref="B23:J23"/>
    <mergeCell ref="B24:J24"/>
    <mergeCell ref="B25:J25"/>
    <mergeCell ref="B26:J26"/>
    <mergeCell ref="C2:J2"/>
    <mergeCell ref="A4:B4"/>
    <mergeCell ref="C4:D4"/>
    <mergeCell ref="A5:B5"/>
    <mergeCell ref="C5:D5"/>
  </mergeCells>
  <phoneticPr fontId="1"/>
  <pageMargins left="0.62992125984251968" right="0.62992125984251968" top="0.94488188976377963" bottom="0.94488188976377963" header="0.39370078740157483" footer="0.39370078740157483"/>
  <pageSetup paperSize="9" scale="55"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4"/>
  <sheetViews>
    <sheetView view="pageBreakPreview" zoomScale="70" zoomScaleNormal="100" zoomScaleSheetLayoutView="70" workbookViewId="0">
      <selection activeCell="M3" sqref="M3"/>
    </sheetView>
  </sheetViews>
  <sheetFormatPr defaultColWidth="9" defaultRowHeight="30" customHeight="1" x14ac:dyDescent="0.55000000000000004"/>
  <cols>
    <col min="1" max="1" width="20.25" style="76" customWidth="1"/>
    <col min="2" max="2" width="13.25" style="76" customWidth="1"/>
    <col min="3" max="3" width="4.5" style="76" customWidth="1"/>
    <col min="4" max="4" width="1.83203125" style="76" customWidth="1"/>
    <col min="5" max="5" width="36" style="76" customWidth="1"/>
    <col min="6" max="6" width="9" style="76"/>
    <col min="7" max="7" width="9.5" style="76" bestFit="1" customWidth="1"/>
    <col min="8" max="16384" width="9" style="76"/>
  </cols>
  <sheetData>
    <row r="1" spans="1:5" ht="21.75" customHeight="1" x14ac:dyDescent="0.55000000000000004">
      <c r="A1" s="74" t="s">
        <v>37</v>
      </c>
      <c r="B1" s="75"/>
      <c r="C1" s="75"/>
      <c r="D1" s="75"/>
      <c r="E1" s="75"/>
    </row>
    <row r="2" spans="1:5" ht="30" customHeight="1" x14ac:dyDescent="0.55000000000000004">
      <c r="A2" s="187" t="s">
        <v>103</v>
      </c>
      <c r="B2" s="187"/>
      <c r="C2" s="187"/>
      <c r="D2" s="187"/>
      <c r="E2" s="187"/>
    </row>
    <row r="3" spans="1:5" s="77" customFormat="1" ht="30" customHeight="1" thickBot="1" x14ac:dyDescent="0.6"/>
    <row r="4" spans="1:5" ht="30" customHeight="1" thickBot="1" x14ac:dyDescent="0.6">
      <c r="A4" s="188" t="s">
        <v>38</v>
      </c>
      <c r="B4" s="189"/>
      <c r="C4" s="189"/>
      <c r="D4" s="189"/>
      <c r="E4" s="190"/>
    </row>
    <row r="5" spans="1:5" ht="30" customHeight="1" x14ac:dyDescent="0.55000000000000004">
      <c r="A5" s="78"/>
      <c r="B5" s="79"/>
      <c r="C5" s="80"/>
      <c r="D5" s="81"/>
      <c r="E5" s="136"/>
    </row>
    <row r="6" spans="1:5" ht="30" customHeight="1" x14ac:dyDescent="0.55000000000000004">
      <c r="A6" s="82" t="s">
        <v>39</v>
      </c>
      <c r="B6" s="83"/>
      <c r="C6" s="84" t="s">
        <v>40</v>
      </c>
      <c r="D6" s="85"/>
      <c r="E6" s="134" t="s">
        <v>51</v>
      </c>
    </row>
    <row r="7" spans="1:5" ht="30" customHeight="1" x14ac:dyDescent="0.55000000000000004">
      <c r="A7" s="82" t="s">
        <v>41</v>
      </c>
      <c r="B7" s="83"/>
      <c r="C7" s="84" t="s">
        <v>40</v>
      </c>
      <c r="D7" s="85"/>
      <c r="E7" s="135"/>
    </row>
    <row r="8" spans="1:5" ht="30" customHeight="1" x14ac:dyDescent="0.55000000000000004">
      <c r="A8" s="82" t="s">
        <v>42</v>
      </c>
      <c r="B8" s="83"/>
      <c r="C8" s="84" t="s">
        <v>40</v>
      </c>
      <c r="D8" s="85"/>
      <c r="E8" s="135"/>
    </row>
    <row r="9" spans="1:5" ht="30" customHeight="1" x14ac:dyDescent="0.55000000000000004">
      <c r="A9" s="82"/>
      <c r="B9" s="83"/>
      <c r="C9" s="84"/>
      <c r="D9" s="85"/>
      <c r="E9" s="135"/>
    </row>
    <row r="10" spans="1:5" ht="30" customHeight="1" x14ac:dyDescent="0.55000000000000004">
      <c r="A10" s="86"/>
      <c r="B10" s="87"/>
      <c r="C10" s="88"/>
      <c r="D10" s="89"/>
      <c r="E10" s="137"/>
    </row>
    <row r="11" spans="1:5" ht="30" customHeight="1" thickBot="1" x14ac:dyDescent="0.6">
      <c r="A11" s="90" t="s">
        <v>43</v>
      </c>
      <c r="B11" s="133">
        <f>SUM(B6:B9)</f>
        <v>0</v>
      </c>
      <c r="C11" s="91" t="s">
        <v>40</v>
      </c>
      <c r="D11" s="92"/>
      <c r="E11" s="138"/>
    </row>
    <row r="12" spans="1:5" ht="30" customHeight="1" thickBot="1" x14ac:dyDescent="0.6">
      <c r="A12" s="93"/>
      <c r="B12" s="94"/>
      <c r="C12" s="93"/>
      <c r="D12" s="93"/>
      <c r="E12" s="93"/>
    </row>
    <row r="13" spans="1:5" ht="30" customHeight="1" thickBot="1" x14ac:dyDescent="0.6">
      <c r="A13" s="188" t="s">
        <v>44</v>
      </c>
      <c r="B13" s="189"/>
      <c r="C13" s="189"/>
      <c r="D13" s="189"/>
      <c r="E13" s="190"/>
    </row>
    <row r="14" spans="1:5" ht="30" customHeight="1" x14ac:dyDescent="0.55000000000000004">
      <c r="A14" s="82"/>
      <c r="B14" s="83"/>
      <c r="C14" s="84"/>
      <c r="D14" s="85"/>
      <c r="E14" s="135"/>
    </row>
    <row r="15" spans="1:5" ht="30" customHeight="1" x14ac:dyDescent="0.55000000000000004">
      <c r="A15" s="82" t="s">
        <v>45</v>
      </c>
      <c r="B15" s="83"/>
      <c r="C15" s="84" t="s">
        <v>40</v>
      </c>
      <c r="D15" s="85"/>
      <c r="E15" s="139" t="s">
        <v>92</v>
      </c>
    </row>
    <row r="16" spans="1:5" ht="30" customHeight="1" x14ac:dyDescent="0.55000000000000004">
      <c r="A16" s="82"/>
      <c r="B16" s="83"/>
      <c r="C16" s="84"/>
      <c r="D16" s="85"/>
      <c r="E16" s="139"/>
    </row>
    <row r="17" spans="1:5" ht="30" customHeight="1" x14ac:dyDescent="0.55000000000000004">
      <c r="A17" s="86"/>
      <c r="B17" s="87"/>
      <c r="C17" s="88"/>
      <c r="D17" s="89"/>
      <c r="E17" s="140"/>
    </row>
    <row r="18" spans="1:5" ht="30" customHeight="1" thickBot="1" x14ac:dyDescent="0.6">
      <c r="A18" s="90" t="s">
        <v>43</v>
      </c>
      <c r="B18" s="133">
        <f>SUM(B15:B16)</f>
        <v>0</v>
      </c>
      <c r="C18" s="91" t="s">
        <v>40</v>
      </c>
      <c r="D18" s="92"/>
      <c r="E18" s="141" t="s">
        <v>104</v>
      </c>
    </row>
    <row r="19" spans="1:5" ht="20.25" customHeight="1" x14ac:dyDescent="0.55000000000000004"/>
    <row r="20" spans="1:5" ht="30" customHeight="1" x14ac:dyDescent="0.55000000000000004">
      <c r="A20" s="76" t="s">
        <v>46</v>
      </c>
    </row>
    <row r="21" spans="1:5" ht="30" customHeight="1" x14ac:dyDescent="0.55000000000000004">
      <c r="A21" s="191" t="s">
        <v>102</v>
      </c>
      <c r="B21" s="191"/>
      <c r="C21" s="191"/>
    </row>
    <row r="22" spans="1:5" ht="30" customHeight="1" x14ac:dyDescent="0.55000000000000004">
      <c r="C22" s="95" t="s">
        <v>47</v>
      </c>
      <c r="D22" s="96"/>
    </row>
    <row r="23" spans="1:5" ht="30" customHeight="1" x14ac:dyDescent="0.55000000000000004">
      <c r="C23" s="95" t="s">
        <v>48</v>
      </c>
      <c r="D23" s="96"/>
    </row>
    <row r="24" spans="1:5" ht="30" customHeight="1" x14ac:dyDescent="0.55000000000000004">
      <c r="C24" s="95" t="s">
        <v>49</v>
      </c>
      <c r="D24" s="96"/>
      <c r="E24" s="76" t="s">
        <v>118</v>
      </c>
    </row>
  </sheetData>
  <mergeCells count="4">
    <mergeCell ref="A2:E2"/>
    <mergeCell ref="A4:E4"/>
    <mergeCell ref="A13:E13"/>
    <mergeCell ref="A21:C21"/>
  </mergeCells>
  <phoneticPr fontId="1"/>
  <pageMargins left="1.1023622047244095" right="1.1023622047244095" top="1.1023622047244095" bottom="1.1023622047244095" header="0.39370078740157483" footer="0.39370078740157483"/>
  <pageSetup paperSize="9" scale="93"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727E8-020C-4C8E-B492-91449172433C}">
  <sheetPr>
    <pageSetUpPr fitToPage="1"/>
  </sheetPr>
  <dimension ref="A1:I43"/>
  <sheetViews>
    <sheetView view="pageBreakPreview" zoomScale="70" zoomScaleNormal="100" zoomScaleSheetLayoutView="70" workbookViewId="0">
      <selection activeCell="A2" sqref="A2"/>
    </sheetView>
  </sheetViews>
  <sheetFormatPr defaultColWidth="8.25" defaultRowHeight="13" x14ac:dyDescent="0.55000000000000004"/>
  <cols>
    <col min="1" max="1" width="15.33203125" style="144" customWidth="1"/>
    <col min="2" max="2" width="15.6640625" style="144" customWidth="1"/>
    <col min="3" max="7" width="8.25" style="144"/>
    <col min="8" max="8" width="17.83203125" style="144" customWidth="1"/>
    <col min="9" max="9" width="18.33203125" style="144" bestFit="1" customWidth="1"/>
    <col min="10" max="16384" width="8.25" style="144"/>
  </cols>
  <sheetData>
    <row r="1" spans="1:9" ht="23.15" customHeight="1" x14ac:dyDescent="0.55000000000000004">
      <c r="A1" s="144" t="s">
        <v>134</v>
      </c>
      <c r="B1" s="145"/>
      <c r="C1" s="193" t="s">
        <v>119</v>
      </c>
      <c r="D1" s="194"/>
      <c r="E1" s="194"/>
      <c r="F1" s="194"/>
      <c r="G1" s="194"/>
      <c r="H1" s="146" t="s">
        <v>120</v>
      </c>
      <c r="I1" s="147"/>
    </row>
    <row r="3" spans="1:9" x14ac:dyDescent="0.55000000000000004">
      <c r="A3" s="195" t="s">
        <v>106</v>
      </c>
      <c r="B3" s="196" t="s">
        <v>107</v>
      </c>
      <c r="C3" s="196" t="s">
        <v>108</v>
      </c>
      <c r="D3" s="196"/>
      <c r="E3" s="196"/>
      <c r="F3" s="196"/>
      <c r="G3" s="197" t="s">
        <v>109</v>
      </c>
      <c r="H3" s="148" t="s">
        <v>110</v>
      </c>
      <c r="I3" s="149" t="s">
        <v>111</v>
      </c>
    </row>
    <row r="4" spans="1:9" ht="14" x14ac:dyDescent="0.55000000000000004">
      <c r="A4" s="196"/>
      <c r="B4" s="196"/>
      <c r="C4" s="143" t="s">
        <v>112</v>
      </c>
      <c r="D4" s="142" t="s">
        <v>113</v>
      </c>
      <c r="E4" s="142" t="s">
        <v>114</v>
      </c>
      <c r="F4" s="142" t="s">
        <v>115</v>
      </c>
      <c r="G4" s="198"/>
      <c r="H4" s="150" t="s">
        <v>116</v>
      </c>
      <c r="I4" s="151" t="s">
        <v>117</v>
      </c>
    </row>
    <row r="5" spans="1:9" x14ac:dyDescent="0.55000000000000004">
      <c r="A5" s="152"/>
      <c r="B5" s="152"/>
      <c r="C5" s="153"/>
      <c r="D5" s="153"/>
      <c r="E5" s="153"/>
      <c r="F5" s="153"/>
      <c r="G5" s="154"/>
      <c r="H5" s="155"/>
      <c r="I5" s="155"/>
    </row>
    <row r="6" spans="1:9" x14ac:dyDescent="0.55000000000000004">
      <c r="A6" s="152"/>
      <c r="B6" s="152"/>
      <c r="C6" s="153"/>
      <c r="D6" s="153"/>
      <c r="E6" s="153"/>
      <c r="F6" s="153"/>
      <c r="G6" s="154"/>
      <c r="H6" s="155"/>
      <c r="I6" s="155"/>
    </row>
    <row r="7" spans="1:9" x14ac:dyDescent="0.55000000000000004">
      <c r="A7" s="152"/>
      <c r="B7" s="152"/>
      <c r="C7" s="153"/>
      <c r="D7" s="153"/>
      <c r="E7" s="153"/>
      <c r="F7" s="153"/>
      <c r="G7" s="154"/>
      <c r="H7" s="155"/>
      <c r="I7" s="155"/>
    </row>
    <row r="8" spans="1:9" x14ac:dyDescent="0.55000000000000004">
      <c r="A8" s="152"/>
      <c r="B8" s="152"/>
      <c r="C8" s="153"/>
      <c r="D8" s="153"/>
      <c r="E8" s="153"/>
      <c r="F8" s="153"/>
      <c r="G8" s="154"/>
      <c r="H8" s="155"/>
      <c r="I8" s="155"/>
    </row>
    <row r="9" spans="1:9" x14ac:dyDescent="0.55000000000000004">
      <c r="A9" s="152"/>
      <c r="B9" s="152"/>
      <c r="C9" s="153"/>
      <c r="D9" s="153"/>
      <c r="E9" s="153"/>
      <c r="F9" s="153"/>
      <c r="G9" s="154"/>
      <c r="H9" s="155"/>
      <c r="I9" s="155"/>
    </row>
    <row r="10" spans="1:9" x14ac:dyDescent="0.55000000000000004">
      <c r="A10" s="152"/>
      <c r="B10" s="152"/>
      <c r="C10" s="153"/>
      <c r="D10" s="153"/>
      <c r="E10" s="153"/>
      <c r="F10" s="153"/>
      <c r="G10" s="154"/>
      <c r="H10" s="155"/>
      <c r="I10" s="155"/>
    </row>
    <row r="11" spans="1:9" x14ac:dyDescent="0.55000000000000004">
      <c r="A11" s="152"/>
      <c r="B11" s="152"/>
      <c r="C11" s="153"/>
      <c r="D11" s="153"/>
      <c r="E11" s="153"/>
      <c r="F11" s="153"/>
      <c r="G11" s="154"/>
      <c r="H11" s="155"/>
      <c r="I11" s="155"/>
    </row>
    <row r="12" spans="1:9" x14ac:dyDescent="0.55000000000000004">
      <c r="A12" s="152"/>
      <c r="B12" s="152"/>
      <c r="C12" s="153"/>
      <c r="D12" s="153"/>
      <c r="E12" s="153"/>
      <c r="F12" s="153"/>
      <c r="G12" s="154"/>
      <c r="H12" s="155"/>
      <c r="I12" s="155"/>
    </row>
    <row r="13" spans="1:9" x14ac:dyDescent="0.55000000000000004">
      <c r="A13" s="152"/>
      <c r="B13" s="152"/>
      <c r="C13" s="153"/>
      <c r="D13" s="153"/>
      <c r="E13" s="153"/>
      <c r="F13" s="153"/>
      <c r="G13" s="154"/>
      <c r="H13" s="155"/>
      <c r="I13" s="155"/>
    </row>
    <row r="14" spans="1:9" x14ac:dyDescent="0.55000000000000004">
      <c r="A14" s="152"/>
      <c r="B14" s="152"/>
      <c r="C14" s="153"/>
      <c r="D14" s="153"/>
      <c r="E14" s="153"/>
      <c r="F14" s="153"/>
      <c r="G14" s="154"/>
      <c r="H14" s="155"/>
      <c r="I14" s="155"/>
    </row>
    <row r="15" spans="1:9" x14ac:dyDescent="0.55000000000000004">
      <c r="A15" s="152"/>
      <c r="B15" s="152"/>
      <c r="C15" s="153"/>
      <c r="D15" s="153"/>
      <c r="E15" s="153"/>
      <c r="F15" s="153"/>
      <c r="G15" s="154"/>
      <c r="H15" s="155"/>
      <c r="I15" s="155"/>
    </row>
    <row r="16" spans="1:9" x14ac:dyDescent="0.55000000000000004">
      <c r="A16" s="152"/>
      <c r="B16" s="152"/>
      <c r="C16" s="153"/>
      <c r="D16" s="153"/>
      <c r="E16" s="153"/>
      <c r="F16" s="153"/>
      <c r="G16" s="154"/>
      <c r="H16" s="155"/>
      <c r="I16" s="155"/>
    </row>
    <row r="17" spans="1:9" x14ac:dyDescent="0.55000000000000004">
      <c r="A17" s="152"/>
      <c r="B17" s="152"/>
      <c r="C17" s="153"/>
      <c r="D17" s="153"/>
      <c r="E17" s="153"/>
      <c r="F17" s="153"/>
      <c r="G17" s="154"/>
      <c r="H17" s="155"/>
      <c r="I17" s="155"/>
    </row>
    <row r="18" spans="1:9" x14ac:dyDescent="0.55000000000000004">
      <c r="A18" s="152"/>
      <c r="B18" s="152"/>
      <c r="C18" s="153"/>
      <c r="D18" s="153"/>
      <c r="E18" s="153"/>
      <c r="F18" s="153"/>
      <c r="G18" s="154"/>
      <c r="H18" s="155"/>
      <c r="I18" s="155"/>
    </row>
    <row r="19" spans="1:9" x14ac:dyDescent="0.55000000000000004">
      <c r="A19" s="152"/>
      <c r="B19" s="152"/>
      <c r="C19" s="153"/>
      <c r="D19" s="153"/>
      <c r="E19" s="153"/>
      <c r="F19" s="153"/>
      <c r="G19" s="154"/>
      <c r="H19" s="155"/>
      <c r="I19" s="155"/>
    </row>
    <row r="20" spans="1:9" x14ac:dyDescent="0.55000000000000004">
      <c r="A20" s="152"/>
      <c r="B20" s="152"/>
      <c r="C20" s="153"/>
      <c r="D20" s="153"/>
      <c r="E20" s="153"/>
      <c r="F20" s="153"/>
      <c r="G20" s="154"/>
      <c r="H20" s="155"/>
      <c r="I20" s="155"/>
    </row>
    <row r="21" spans="1:9" x14ac:dyDescent="0.55000000000000004">
      <c r="A21" s="152"/>
      <c r="B21" s="152"/>
      <c r="C21" s="153"/>
      <c r="D21" s="153"/>
      <c r="E21" s="153"/>
      <c r="F21" s="153"/>
      <c r="G21" s="154"/>
      <c r="H21" s="155"/>
      <c r="I21" s="155"/>
    </row>
    <row r="22" spans="1:9" x14ac:dyDescent="0.55000000000000004">
      <c r="A22" s="156"/>
      <c r="B22" s="156"/>
      <c r="C22" s="157"/>
      <c r="D22" s="157"/>
      <c r="E22" s="157"/>
      <c r="F22" s="157"/>
      <c r="G22" s="158"/>
    </row>
    <row r="23" spans="1:9" x14ac:dyDescent="0.55000000000000004">
      <c r="A23" s="156" t="s">
        <v>121</v>
      </c>
      <c r="B23" s="156"/>
      <c r="C23" s="157"/>
      <c r="D23" s="157"/>
      <c r="E23" s="157"/>
      <c r="F23" s="157"/>
      <c r="G23" s="158"/>
    </row>
    <row r="24" spans="1:9" x14ac:dyDescent="0.55000000000000004">
      <c r="A24" s="159" t="s">
        <v>122</v>
      </c>
      <c r="B24" s="159"/>
      <c r="C24" s="160"/>
      <c r="D24" s="160"/>
      <c r="E24" s="160"/>
      <c r="F24" s="160"/>
      <c r="G24" s="161"/>
      <c r="H24" s="162"/>
      <c r="I24" s="162"/>
    </row>
    <row r="25" spans="1:9" x14ac:dyDescent="0.55000000000000004">
      <c r="A25" s="159" t="s">
        <v>123</v>
      </c>
      <c r="B25" s="159"/>
      <c r="C25" s="160"/>
      <c r="D25" s="160"/>
      <c r="E25" s="160"/>
      <c r="F25" s="160"/>
      <c r="G25" s="161"/>
      <c r="H25" s="162"/>
      <c r="I25" s="162"/>
    </row>
    <row r="26" spans="1:9" x14ac:dyDescent="0.55000000000000004">
      <c r="A26" s="159"/>
      <c r="B26" s="159"/>
      <c r="C26" s="160"/>
      <c r="D26" s="160"/>
      <c r="E26" s="160"/>
      <c r="F26" s="160"/>
      <c r="G26" s="161"/>
      <c r="H26" s="162"/>
      <c r="I26" s="162"/>
    </row>
    <row r="27" spans="1:9" x14ac:dyDescent="0.55000000000000004">
      <c r="A27" s="163" t="s">
        <v>124</v>
      </c>
      <c r="B27" s="162"/>
      <c r="C27" s="160"/>
      <c r="D27" s="160"/>
      <c r="E27" s="160"/>
      <c r="F27" s="162"/>
      <c r="G27" s="162"/>
      <c r="H27" s="162"/>
      <c r="I27" s="162"/>
    </row>
    <row r="28" spans="1:9" x14ac:dyDescent="0.55000000000000004">
      <c r="A28" s="163" t="s">
        <v>125</v>
      </c>
      <c r="B28" s="162"/>
      <c r="C28" s="160"/>
      <c r="D28" s="160"/>
      <c r="E28" s="160"/>
      <c r="F28" s="162"/>
      <c r="G28" s="162"/>
      <c r="H28" s="162"/>
      <c r="I28" s="162"/>
    </row>
    <row r="29" spans="1:9" x14ac:dyDescent="0.55000000000000004">
      <c r="A29" s="159"/>
      <c r="B29" s="159"/>
      <c r="C29" s="160"/>
      <c r="D29" s="160"/>
      <c r="E29" s="160"/>
      <c r="F29" s="160"/>
      <c r="G29" s="162"/>
      <c r="H29" s="162"/>
      <c r="I29" s="162"/>
    </row>
    <row r="30" spans="1:9" x14ac:dyDescent="0.55000000000000004">
      <c r="A30" s="159"/>
      <c r="B30" s="163" t="s">
        <v>126</v>
      </c>
      <c r="C30" s="162"/>
      <c r="D30" s="160"/>
      <c r="E30" s="160"/>
      <c r="F30" s="162"/>
      <c r="G30" s="162"/>
      <c r="H30" s="162"/>
      <c r="I30" s="162"/>
    </row>
    <row r="31" spans="1:9" x14ac:dyDescent="0.55000000000000004">
      <c r="A31" s="159"/>
      <c r="B31" s="164" t="s">
        <v>127</v>
      </c>
      <c r="C31" s="192"/>
      <c r="D31" s="192"/>
      <c r="E31" s="192"/>
      <c r="F31" s="163" t="s">
        <v>128</v>
      </c>
      <c r="G31" s="162"/>
      <c r="H31" s="162"/>
      <c r="I31" s="162"/>
    </row>
    <row r="32" spans="1:9" x14ac:dyDescent="0.55000000000000004">
      <c r="A32" s="159"/>
      <c r="B32" s="165" t="s">
        <v>129</v>
      </c>
      <c r="C32" s="192"/>
      <c r="D32" s="192"/>
      <c r="E32" s="192"/>
      <c r="F32" s="166" t="s">
        <v>130</v>
      </c>
      <c r="G32" s="162"/>
      <c r="H32" s="162"/>
      <c r="I32" s="162"/>
    </row>
    <row r="33" spans="1:9" x14ac:dyDescent="0.55000000000000004">
      <c r="A33" s="159"/>
      <c r="B33" s="164" t="s">
        <v>131</v>
      </c>
      <c r="C33" s="192"/>
      <c r="D33" s="192"/>
      <c r="E33" s="192"/>
      <c r="F33" s="163" t="s">
        <v>132</v>
      </c>
      <c r="G33" s="162"/>
      <c r="H33" s="162"/>
      <c r="I33" s="162"/>
    </row>
    <row r="34" spans="1:9" x14ac:dyDescent="0.55000000000000004">
      <c r="A34" s="159"/>
      <c r="B34" s="164" t="s">
        <v>133</v>
      </c>
      <c r="C34" s="192"/>
      <c r="D34" s="192"/>
      <c r="E34" s="192"/>
      <c r="F34" s="160"/>
      <c r="G34" s="162"/>
      <c r="H34" s="162"/>
      <c r="I34" s="162"/>
    </row>
    <row r="35" spans="1:9" x14ac:dyDescent="0.55000000000000004">
      <c r="A35" s="156"/>
      <c r="B35" s="156"/>
      <c r="C35" s="157"/>
      <c r="D35" s="157"/>
      <c r="E35" s="157"/>
      <c r="F35" s="157"/>
      <c r="G35" s="158"/>
    </row>
    <row r="36" spans="1:9" x14ac:dyDescent="0.55000000000000004">
      <c r="A36" s="156"/>
      <c r="B36" s="156"/>
      <c r="C36" s="157"/>
      <c r="D36" s="157"/>
      <c r="E36" s="157"/>
      <c r="F36" s="157"/>
      <c r="G36" s="158"/>
    </row>
    <row r="37" spans="1:9" x14ac:dyDescent="0.55000000000000004">
      <c r="A37" s="156"/>
      <c r="B37" s="156"/>
      <c r="C37" s="157"/>
      <c r="D37" s="157"/>
      <c r="E37" s="157"/>
      <c r="F37" s="157"/>
      <c r="G37" s="158"/>
    </row>
    <row r="38" spans="1:9" x14ac:dyDescent="0.55000000000000004">
      <c r="A38" s="156"/>
      <c r="B38" s="156"/>
      <c r="C38" s="157"/>
      <c r="D38" s="157"/>
      <c r="E38" s="157"/>
      <c r="F38" s="157"/>
      <c r="G38" s="158"/>
    </row>
    <row r="39" spans="1:9" x14ac:dyDescent="0.55000000000000004">
      <c r="A39" s="156"/>
      <c r="B39" s="156"/>
      <c r="C39" s="157"/>
      <c r="D39" s="157"/>
      <c r="E39" s="157"/>
      <c r="F39" s="157"/>
      <c r="G39" s="158"/>
    </row>
    <row r="40" spans="1:9" x14ac:dyDescent="0.55000000000000004">
      <c r="A40" s="156"/>
      <c r="B40" s="156"/>
      <c r="C40" s="157"/>
      <c r="D40" s="157"/>
      <c r="E40" s="157"/>
      <c r="F40" s="157"/>
      <c r="G40" s="158"/>
    </row>
    <row r="41" spans="1:9" x14ac:dyDescent="0.55000000000000004">
      <c r="A41" s="156"/>
      <c r="B41" s="156"/>
      <c r="C41" s="157"/>
      <c r="D41" s="157"/>
      <c r="E41" s="157"/>
      <c r="F41" s="157"/>
      <c r="G41" s="158"/>
    </row>
    <row r="42" spans="1:9" x14ac:dyDescent="0.55000000000000004">
      <c r="A42" s="156"/>
      <c r="B42" s="156"/>
      <c r="C42" s="157"/>
      <c r="D42" s="157"/>
      <c r="E42" s="157"/>
      <c r="F42" s="157"/>
      <c r="G42" s="158"/>
    </row>
    <row r="43" spans="1:9" x14ac:dyDescent="0.55000000000000004">
      <c r="A43" s="156"/>
      <c r="B43" s="156"/>
      <c r="C43" s="157"/>
      <c r="D43" s="157"/>
      <c r="E43" s="157"/>
      <c r="F43" s="157"/>
      <c r="G43" s="158"/>
    </row>
  </sheetData>
  <mergeCells count="9">
    <mergeCell ref="C32:E32"/>
    <mergeCell ref="C33:E33"/>
    <mergeCell ref="C34:E34"/>
    <mergeCell ref="C1:G1"/>
    <mergeCell ref="A3:A4"/>
    <mergeCell ref="B3:B4"/>
    <mergeCell ref="C3:F3"/>
    <mergeCell ref="G3:G4"/>
    <mergeCell ref="C31:E31"/>
  </mergeCells>
  <phoneticPr fontId="1"/>
  <dataValidations count="4">
    <dataValidation type="custom" imeMode="halfKatakana" allowBlank="1" showInputMessage="1" showErrorMessage="1" errorTitle="入力エラー" error="半角カタカナで入力してください" sqref="A5:A21" xr:uid="{54E90804-1E47-4656-82A9-0924CC9056BD}">
      <formula1>A5=ASC(PHONETIC(A5))</formula1>
    </dataValidation>
    <dataValidation type="list" imeMode="halfAlpha" allowBlank="1" showInputMessage="1" showErrorMessage="1" sqref="G5:G21" xr:uid="{0BE9D051-E17B-4DD5-BDFB-DF6296FBCD17}">
      <formula1>"M,F"</formula1>
    </dataValidation>
    <dataValidation type="list" imeMode="halfAlpha" allowBlank="1" showInputMessage="1" showErrorMessage="1" sqref="C5:C21" xr:uid="{45D44237-A715-4C8C-A27B-4206D8D64CD1}">
      <formula1>"T,S,H"</formula1>
    </dataValidation>
    <dataValidation imeMode="halfAlpha" allowBlank="1" showInputMessage="1" showErrorMessage="1" sqref="D5:F21" xr:uid="{E19A4BA8-A631-4222-908E-D2A63EF68DDD}"/>
  </dataValidations>
  <pageMargins left="0.70866141732283472" right="0.70866141732283472" top="0.74803149606299213" bottom="0.74803149606299213" header="0.31496062992125984" footer="0.31496062992125984"/>
  <pageSetup paperSize="9" fitToHeight="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38100</xdr:colOff>
                    <xdr:row>25</xdr:row>
                    <xdr:rowOff>107950</xdr:rowOff>
                  </from>
                  <to>
                    <xdr:col>0</xdr:col>
                    <xdr:colOff>266700</xdr:colOff>
                    <xdr:row>27</xdr:row>
                    <xdr:rowOff>76200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24"/>
  <sheetViews>
    <sheetView view="pageBreakPreview" topLeftCell="B1" zoomScale="70" zoomScaleNormal="80" zoomScaleSheetLayoutView="70" workbookViewId="0">
      <selection activeCell="M3" sqref="M3"/>
    </sheetView>
  </sheetViews>
  <sheetFormatPr defaultColWidth="9" defaultRowHeight="21" customHeight="1" x14ac:dyDescent="0.55000000000000004"/>
  <cols>
    <col min="1" max="1" width="4.33203125" style="1" customWidth="1"/>
    <col min="2" max="2" width="20.25" style="1" customWidth="1"/>
    <col min="3" max="3" width="20.75" style="1" customWidth="1"/>
    <col min="4" max="5" width="14.08203125" style="1" customWidth="1"/>
    <col min="6" max="6" width="15.25" style="1" customWidth="1"/>
    <col min="7" max="7" width="6.75" style="1" customWidth="1"/>
    <col min="8" max="8" width="12.08203125" style="1" customWidth="1"/>
    <col min="9" max="9" width="6.83203125" style="1" customWidth="1"/>
    <col min="10" max="10" width="13.75" style="1" customWidth="1"/>
    <col min="11" max="11" width="9.5" style="1" customWidth="1"/>
    <col min="12" max="12" width="10.25" style="1" customWidth="1"/>
    <col min="13" max="14" width="14.08203125" style="1" customWidth="1"/>
    <col min="15" max="15" width="12.58203125" style="1" customWidth="1"/>
    <col min="16" max="16" width="14.58203125" style="1" customWidth="1"/>
    <col min="17" max="17" width="14" style="1" customWidth="1"/>
    <col min="18" max="18" width="7.33203125" style="1" customWidth="1"/>
    <col min="19" max="16384" width="9" style="1"/>
  </cols>
  <sheetData>
    <row r="1" spans="1:17" ht="25.5" customHeight="1" x14ac:dyDescent="0.55000000000000004">
      <c r="A1" s="70" t="s">
        <v>32</v>
      </c>
    </row>
    <row r="2" spans="1:17" ht="27.75" customHeight="1" x14ac:dyDescent="0.55000000000000004">
      <c r="C2" s="169" t="s">
        <v>82</v>
      </c>
      <c r="D2" s="169"/>
      <c r="E2" s="169"/>
      <c r="F2" s="169"/>
      <c r="G2" s="169"/>
      <c r="H2" s="169"/>
      <c r="I2" s="169"/>
      <c r="J2" s="169"/>
      <c r="K2" s="169"/>
      <c r="L2" s="169"/>
      <c r="M2" s="169"/>
      <c r="N2" s="169"/>
      <c r="P2" s="170" t="s">
        <v>76</v>
      </c>
      <c r="Q2" s="168"/>
    </row>
    <row r="3" spans="1:17" ht="18" customHeight="1" thickBot="1" x14ac:dyDescent="0.6">
      <c r="B3" s="2"/>
      <c r="C3" s="2"/>
      <c r="D3" s="2"/>
      <c r="E3" s="2"/>
      <c r="F3" s="2"/>
      <c r="G3" s="2"/>
      <c r="H3" s="2"/>
      <c r="I3" s="2"/>
      <c r="J3" s="2"/>
    </row>
    <row r="4" spans="1:17" ht="36" customHeight="1" thickBot="1" x14ac:dyDescent="0.6">
      <c r="A4" s="172" t="s">
        <v>1</v>
      </c>
      <c r="B4" s="173"/>
      <c r="C4" s="174"/>
      <c r="D4" s="175"/>
      <c r="E4" s="176"/>
      <c r="F4" s="3"/>
      <c r="G4" s="4"/>
      <c r="H4" s="4"/>
      <c r="P4" s="47"/>
      <c r="Q4" s="47" t="s">
        <v>3</v>
      </c>
    </row>
    <row r="5" spans="1:17" ht="21" customHeight="1" x14ac:dyDescent="0.55000000000000004">
      <c r="P5" s="5"/>
    </row>
    <row r="6" spans="1:17" s="97" customFormat="1" ht="21" customHeight="1" x14ac:dyDescent="0.55000000000000004">
      <c r="A6" s="6"/>
      <c r="B6" s="7"/>
      <c r="C6" s="8"/>
      <c r="D6" s="6" t="s">
        <v>52</v>
      </c>
      <c r="E6" s="6" t="s">
        <v>77</v>
      </c>
      <c r="F6" s="112" t="s">
        <v>6</v>
      </c>
      <c r="G6" s="101" t="s">
        <v>53</v>
      </c>
      <c r="H6" s="111" t="s">
        <v>54</v>
      </c>
      <c r="I6" s="6" t="s">
        <v>55</v>
      </c>
      <c r="J6" s="109" t="s">
        <v>56</v>
      </c>
      <c r="K6" s="11" t="s">
        <v>57</v>
      </c>
      <c r="L6" s="6" t="s">
        <v>58</v>
      </c>
      <c r="M6" s="109" t="s">
        <v>59</v>
      </c>
      <c r="N6" s="9" t="s">
        <v>60</v>
      </c>
      <c r="O6" s="6" t="s">
        <v>61</v>
      </c>
      <c r="P6" s="6" t="s">
        <v>34</v>
      </c>
      <c r="Q6" s="10" t="s">
        <v>78</v>
      </c>
    </row>
    <row r="7" spans="1:17" s="27" customFormat="1" ht="80.25" customHeight="1" thickBot="1" x14ac:dyDescent="0.6">
      <c r="A7" s="12" t="s">
        <v>15</v>
      </c>
      <c r="B7" s="14" t="s">
        <v>14</v>
      </c>
      <c r="C7" s="15" t="s">
        <v>62</v>
      </c>
      <c r="D7" s="13" t="s">
        <v>9</v>
      </c>
      <c r="E7" s="13" t="s">
        <v>10</v>
      </c>
      <c r="F7" s="108" t="s">
        <v>89</v>
      </c>
      <c r="G7" s="102" t="s">
        <v>63</v>
      </c>
      <c r="H7" s="50" t="s">
        <v>64</v>
      </c>
      <c r="I7" s="13" t="s">
        <v>11</v>
      </c>
      <c r="J7" s="110" t="s">
        <v>65</v>
      </c>
      <c r="K7" s="17" t="s">
        <v>12</v>
      </c>
      <c r="L7" s="13" t="s">
        <v>13</v>
      </c>
      <c r="M7" s="110" t="s">
        <v>66</v>
      </c>
      <c r="N7" s="17" t="s">
        <v>67</v>
      </c>
      <c r="O7" s="13" t="s">
        <v>68</v>
      </c>
      <c r="P7" s="13" t="s">
        <v>69</v>
      </c>
      <c r="Q7" s="16" t="s">
        <v>79</v>
      </c>
    </row>
    <row r="8" spans="1:17" s="97" customFormat="1" ht="48.75" customHeight="1" thickTop="1" x14ac:dyDescent="0.55000000000000004">
      <c r="A8" s="28">
        <v>1</v>
      </c>
      <c r="B8" s="18"/>
      <c r="C8" s="19"/>
      <c r="D8" s="29"/>
      <c r="E8" s="29"/>
      <c r="F8" s="120">
        <f>SUM(D8:E8)</f>
        <v>0</v>
      </c>
      <c r="G8" s="103"/>
      <c r="H8" s="123">
        <f>IF(G8="",0,ROUNDDOWN(SUM(F8/G8),0))</f>
        <v>0</v>
      </c>
      <c r="I8" s="29"/>
      <c r="J8" s="125">
        <f>SUM(H8*I8)</f>
        <v>0</v>
      </c>
      <c r="K8" s="30"/>
      <c r="L8" s="29">
        <v>11930</v>
      </c>
      <c r="M8" s="128">
        <f>SUM(K8*L8)</f>
        <v>0</v>
      </c>
      <c r="N8" s="31"/>
      <c r="O8" s="32"/>
      <c r="P8" s="32"/>
      <c r="Q8" s="71"/>
    </row>
    <row r="9" spans="1:17" s="97" customFormat="1" ht="48.75" customHeight="1" x14ac:dyDescent="0.55000000000000004">
      <c r="A9" s="33">
        <v>2</v>
      </c>
      <c r="B9" s="20"/>
      <c r="C9" s="21"/>
      <c r="D9" s="35"/>
      <c r="E9" s="35"/>
      <c r="F9" s="121">
        <f t="shared" ref="F9:F12" si="0">SUM(D9:E9)</f>
        <v>0</v>
      </c>
      <c r="G9" s="104"/>
      <c r="H9" s="124">
        <f>IF(G9="",0,ROUNDDOWN(SUM(F9/G9),0))</f>
        <v>0</v>
      </c>
      <c r="I9" s="35"/>
      <c r="J9" s="126">
        <f t="shared" ref="J9:J12" si="1">SUM(H9*I9)</f>
        <v>0</v>
      </c>
      <c r="K9" s="36"/>
      <c r="L9" s="35">
        <v>11930</v>
      </c>
      <c r="M9" s="129">
        <f t="shared" ref="M9:M12" si="2">SUM(K9*L9)</f>
        <v>0</v>
      </c>
      <c r="N9" s="37"/>
      <c r="O9" s="38"/>
      <c r="P9" s="38"/>
      <c r="Q9" s="72"/>
    </row>
    <row r="10" spans="1:17" s="97" customFormat="1" ht="48.75" customHeight="1" x14ac:dyDescent="0.55000000000000004">
      <c r="A10" s="33">
        <v>3</v>
      </c>
      <c r="B10" s="34"/>
      <c r="C10" s="39"/>
      <c r="D10" s="35"/>
      <c r="E10" s="35"/>
      <c r="F10" s="121">
        <f t="shared" si="0"/>
        <v>0</v>
      </c>
      <c r="G10" s="104"/>
      <c r="H10" s="124">
        <f>IF(G10="",0,ROUNDDOWN(SUM(F10/G10),0))</f>
        <v>0</v>
      </c>
      <c r="I10" s="35"/>
      <c r="J10" s="126">
        <f t="shared" si="1"/>
        <v>0</v>
      </c>
      <c r="K10" s="36"/>
      <c r="L10" s="35">
        <v>11930</v>
      </c>
      <c r="M10" s="129">
        <f t="shared" si="2"/>
        <v>0</v>
      </c>
      <c r="N10" s="37"/>
      <c r="O10" s="38"/>
      <c r="P10" s="38"/>
      <c r="Q10" s="72"/>
    </row>
    <row r="11" spans="1:17" s="97" customFormat="1" ht="48.75" customHeight="1" x14ac:dyDescent="0.55000000000000004">
      <c r="A11" s="33">
        <v>4</v>
      </c>
      <c r="B11" s="34"/>
      <c r="C11" s="39"/>
      <c r="D11" s="35"/>
      <c r="E11" s="35"/>
      <c r="F11" s="121">
        <f t="shared" si="0"/>
        <v>0</v>
      </c>
      <c r="G11" s="104"/>
      <c r="H11" s="124">
        <f>IF(G11="",0,ROUNDDOWN(SUM(F11/G11),0))</f>
        <v>0</v>
      </c>
      <c r="I11" s="35"/>
      <c r="J11" s="126">
        <f t="shared" si="1"/>
        <v>0</v>
      </c>
      <c r="K11" s="36"/>
      <c r="L11" s="35">
        <v>11930</v>
      </c>
      <c r="M11" s="129">
        <f t="shared" si="2"/>
        <v>0</v>
      </c>
      <c r="N11" s="37"/>
      <c r="O11" s="38"/>
      <c r="P11" s="38"/>
      <c r="Q11" s="72"/>
    </row>
    <row r="12" spans="1:17" s="97" customFormat="1" ht="48.75" customHeight="1" thickBot="1" x14ac:dyDescent="0.6">
      <c r="A12" s="33">
        <v>5</v>
      </c>
      <c r="B12" s="40"/>
      <c r="C12" s="39"/>
      <c r="D12" s="35"/>
      <c r="E12" s="35"/>
      <c r="F12" s="121">
        <f t="shared" si="0"/>
        <v>0</v>
      </c>
      <c r="G12" s="104"/>
      <c r="H12" s="124">
        <f>IF(G12="",0,ROUNDDOWN(SUM(F12/G12),0))</f>
        <v>0</v>
      </c>
      <c r="I12" s="35"/>
      <c r="J12" s="126">
        <f t="shared" si="1"/>
        <v>0</v>
      </c>
      <c r="K12" s="36"/>
      <c r="L12" s="35">
        <v>11930</v>
      </c>
      <c r="M12" s="129">
        <f t="shared" si="2"/>
        <v>0</v>
      </c>
      <c r="N12" s="37"/>
      <c r="O12" s="38"/>
      <c r="P12" s="38"/>
      <c r="Q12" s="72"/>
    </row>
    <row r="13" spans="1:17" s="97" customFormat="1" ht="55.5" customHeight="1" thickTop="1" thickBot="1" x14ac:dyDescent="0.6">
      <c r="A13" s="41" t="s">
        <v>2</v>
      </c>
      <c r="B13" s="43"/>
      <c r="C13" s="44"/>
      <c r="D13" s="42"/>
      <c r="E13" s="42"/>
      <c r="F13" s="122">
        <f>SUM(F8:F12)</f>
        <v>0</v>
      </c>
      <c r="G13" s="105"/>
      <c r="H13" s="106"/>
      <c r="I13" s="45"/>
      <c r="J13" s="127">
        <f>SUM(J8:J12)</f>
        <v>0</v>
      </c>
      <c r="K13" s="46"/>
      <c r="L13" s="45"/>
      <c r="M13" s="130">
        <f>SUM(M8:M12)</f>
        <v>0</v>
      </c>
      <c r="N13" s="131">
        <f>MIN(J13,M13)</f>
        <v>0</v>
      </c>
      <c r="O13" s="116">
        <f>ROUNDDOWN(SUM(N13/2),0)</f>
        <v>0</v>
      </c>
      <c r="P13" s="116">
        <f>ROUNDDOWN(O13,-3)</f>
        <v>0</v>
      </c>
      <c r="Q13" s="53"/>
    </row>
    <row r="14" spans="1:17" ht="15" customHeight="1" thickTop="1" x14ac:dyDescent="0.55000000000000004"/>
    <row r="15" spans="1:17" s="113" customFormat="1" ht="23.25" customHeight="1" x14ac:dyDescent="0.55000000000000004">
      <c r="B15" s="177" t="s">
        <v>97</v>
      </c>
      <c r="C15" s="168"/>
      <c r="D15" s="168"/>
      <c r="E15" s="168"/>
      <c r="F15" s="168"/>
      <c r="G15" s="168"/>
      <c r="H15" s="168"/>
      <c r="I15" s="168"/>
      <c r="J15" s="168"/>
      <c r="K15" s="168"/>
      <c r="L15" s="168"/>
      <c r="M15" s="168"/>
      <c r="N15" s="168"/>
      <c r="O15" s="168"/>
    </row>
    <row r="16" spans="1:17" s="113" customFormat="1" ht="44.25" customHeight="1" x14ac:dyDescent="0.55000000000000004">
      <c r="B16" s="167" t="s">
        <v>94</v>
      </c>
      <c r="C16" s="186"/>
      <c r="D16" s="186"/>
      <c r="E16" s="186"/>
      <c r="F16" s="186"/>
      <c r="G16" s="186"/>
      <c r="H16" s="186"/>
      <c r="I16" s="186"/>
      <c r="J16" s="186"/>
      <c r="K16" s="186"/>
      <c r="L16" s="186"/>
      <c r="M16" s="186"/>
      <c r="N16" s="186"/>
      <c r="O16" s="186"/>
    </row>
    <row r="17" spans="2:15" s="113" customFormat="1" ht="64.5" customHeight="1" x14ac:dyDescent="0.55000000000000004">
      <c r="B17" s="167" t="s">
        <v>91</v>
      </c>
      <c r="C17" s="168"/>
      <c r="D17" s="168"/>
      <c r="E17" s="168"/>
      <c r="F17" s="168"/>
      <c r="G17" s="168"/>
      <c r="H17" s="168"/>
      <c r="I17" s="168"/>
      <c r="J17" s="168"/>
      <c r="K17" s="168"/>
      <c r="L17" s="168"/>
      <c r="M17" s="168"/>
      <c r="N17" s="168"/>
      <c r="O17" s="168"/>
    </row>
    <row r="18" spans="2:15" s="113" customFormat="1" ht="23.25" customHeight="1" x14ac:dyDescent="0.55000000000000004">
      <c r="B18" s="177" t="s">
        <v>88</v>
      </c>
      <c r="C18" s="168"/>
      <c r="D18" s="168"/>
      <c r="E18" s="168"/>
      <c r="F18" s="168"/>
      <c r="G18" s="168"/>
      <c r="H18" s="168"/>
      <c r="I18" s="168"/>
      <c r="J18" s="168"/>
      <c r="K18" s="168"/>
      <c r="L18" s="168"/>
      <c r="M18" s="168"/>
      <c r="N18" s="168"/>
      <c r="O18" s="168"/>
    </row>
    <row r="19" spans="2:15" s="113" customFormat="1" ht="23.25" customHeight="1" x14ac:dyDescent="0.55000000000000004">
      <c r="B19" s="177" t="s">
        <v>71</v>
      </c>
      <c r="C19" s="168"/>
      <c r="D19" s="168"/>
      <c r="E19" s="168"/>
      <c r="F19" s="168"/>
      <c r="G19" s="168"/>
      <c r="H19" s="168"/>
      <c r="I19" s="168"/>
      <c r="J19" s="168"/>
      <c r="K19" s="168"/>
      <c r="L19" s="168"/>
      <c r="M19" s="168"/>
      <c r="N19" s="168"/>
      <c r="O19" s="168"/>
    </row>
    <row r="20" spans="2:15" s="113" customFormat="1" ht="23.25" customHeight="1" x14ac:dyDescent="0.55000000000000004">
      <c r="B20" s="177" t="s">
        <v>90</v>
      </c>
      <c r="C20" s="168"/>
      <c r="D20" s="168"/>
      <c r="E20" s="168"/>
      <c r="F20" s="168"/>
      <c r="G20" s="168"/>
      <c r="H20" s="168"/>
      <c r="I20" s="168"/>
      <c r="J20" s="168"/>
      <c r="K20" s="168"/>
      <c r="L20" s="168"/>
      <c r="M20" s="168"/>
      <c r="N20" s="168"/>
      <c r="O20" s="168"/>
    </row>
    <row r="21" spans="2:15" s="113" customFormat="1" ht="23.25" customHeight="1" x14ac:dyDescent="0.55000000000000004">
      <c r="B21" s="177" t="s">
        <v>72</v>
      </c>
      <c r="C21" s="168"/>
      <c r="D21" s="168"/>
      <c r="E21" s="168"/>
      <c r="F21" s="168"/>
      <c r="G21" s="168"/>
      <c r="H21" s="168"/>
      <c r="I21" s="168"/>
      <c r="J21" s="168"/>
      <c r="K21" s="168"/>
      <c r="L21" s="168"/>
      <c r="M21" s="168"/>
      <c r="N21" s="168"/>
      <c r="O21" s="168"/>
    </row>
    <row r="22" spans="2:15" s="113" customFormat="1" ht="23.25" customHeight="1" x14ac:dyDescent="0.55000000000000004">
      <c r="B22" s="177" t="s">
        <v>93</v>
      </c>
      <c r="C22" s="168"/>
      <c r="D22" s="168"/>
      <c r="E22" s="168"/>
      <c r="F22" s="168"/>
      <c r="G22" s="168"/>
      <c r="H22" s="168"/>
      <c r="I22" s="168"/>
      <c r="J22" s="168"/>
      <c r="K22" s="168"/>
      <c r="L22" s="168"/>
      <c r="M22" s="168"/>
      <c r="N22" s="168"/>
      <c r="O22" s="168"/>
    </row>
    <row r="23" spans="2:15" ht="23.25" customHeight="1" x14ac:dyDescent="0.55000000000000004">
      <c r="B23" s="177" t="s">
        <v>80</v>
      </c>
      <c r="C23" s="168"/>
      <c r="D23" s="168"/>
      <c r="E23" s="168"/>
      <c r="F23" s="168"/>
      <c r="G23" s="168"/>
      <c r="H23" s="168"/>
      <c r="I23" s="168"/>
      <c r="J23" s="168"/>
      <c r="K23" s="168"/>
      <c r="L23" s="168"/>
      <c r="M23" s="168"/>
      <c r="N23" s="168"/>
      <c r="O23" s="168"/>
    </row>
    <row r="24" spans="2:15" ht="21" customHeight="1" x14ac:dyDescent="0.55000000000000004">
      <c r="B24" s="177" t="s">
        <v>81</v>
      </c>
      <c r="C24" s="168"/>
      <c r="D24" s="168"/>
      <c r="E24" s="168"/>
      <c r="F24" s="168"/>
      <c r="G24" s="168"/>
      <c r="H24" s="168"/>
      <c r="I24" s="168"/>
      <c r="J24" s="168"/>
      <c r="K24" s="168"/>
      <c r="L24" s="168"/>
      <c r="M24" s="168"/>
      <c r="N24" s="168"/>
      <c r="O24" s="168"/>
    </row>
  </sheetData>
  <mergeCells count="14">
    <mergeCell ref="B23:O23"/>
    <mergeCell ref="B24:O24"/>
    <mergeCell ref="B17:O17"/>
    <mergeCell ref="B18:O18"/>
    <mergeCell ref="B19:O19"/>
    <mergeCell ref="B20:O20"/>
    <mergeCell ref="B21:O21"/>
    <mergeCell ref="B22:O22"/>
    <mergeCell ref="B16:O16"/>
    <mergeCell ref="C2:N2"/>
    <mergeCell ref="P2:Q2"/>
    <mergeCell ref="A4:B4"/>
    <mergeCell ref="C4:E4"/>
    <mergeCell ref="B15:O15"/>
  </mergeCells>
  <phoneticPr fontId="1"/>
  <pageMargins left="0.39370078740157483" right="0.39370078740157483" top="0.86614173228346458" bottom="0.86614173228346458" header="0.39370078740157483" footer="0.39370078740157483"/>
  <pageSetup paperSize="9" scale="55" fitToWidth="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28"/>
  <sheetViews>
    <sheetView view="pageBreakPreview" zoomScale="70" zoomScaleNormal="80" zoomScaleSheetLayoutView="70" workbookViewId="0">
      <selection activeCell="B28" sqref="B28:J28"/>
    </sheetView>
  </sheetViews>
  <sheetFormatPr defaultColWidth="9" defaultRowHeight="21" customHeight="1" x14ac:dyDescent="0.55000000000000004"/>
  <cols>
    <col min="1" max="1" width="4.33203125" style="1" customWidth="1"/>
    <col min="2" max="2" width="35.75" style="1" customWidth="1"/>
    <col min="3" max="3" width="7" style="1" customWidth="1"/>
    <col min="4" max="4" width="27.75" style="1" customWidth="1"/>
    <col min="5" max="5" width="45.83203125" style="1" customWidth="1"/>
    <col min="6" max="6" width="9.25" style="1" customWidth="1"/>
    <col min="7" max="7" width="10.58203125" style="1" customWidth="1"/>
    <col min="8" max="9" width="11.5" style="1" customWidth="1"/>
    <col min="10" max="10" width="11.08203125" style="1" customWidth="1"/>
    <col min="11" max="11" width="32.75" style="1" customWidth="1"/>
    <col min="12" max="12" width="6.58203125" style="1" customWidth="1"/>
    <col min="13" max="16384" width="9" style="1"/>
  </cols>
  <sheetData>
    <row r="1" spans="1:11" ht="25.5" customHeight="1" x14ac:dyDescent="0.55000000000000004">
      <c r="A1" s="70" t="s">
        <v>33</v>
      </c>
    </row>
    <row r="2" spans="1:11" ht="30" customHeight="1" x14ac:dyDescent="0.55000000000000004">
      <c r="C2" s="169" t="s">
        <v>36</v>
      </c>
      <c r="D2" s="168"/>
      <c r="E2" s="168"/>
      <c r="F2" s="168"/>
      <c r="G2" s="168"/>
      <c r="H2" s="168"/>
      <c r="I2" s="168"/>
      <c r="J2" s="168"/>
      <c r="K2" s="107" t="s">
        <v>76</v>
      </c>
    </row>
    <row r="3" spans="1:11" ht="18.75" customHeight="1" thickBot="1" x14ac:dyDescent="0.6">
      <c r="B3" s="2"/>
      <c r="C3" s="2"/>
      <c r="D3" s="2"/>
      <c r="E3" s="2"/>
      <c r="F3" s="2"/>
      <c r="G3" s="2"/>
      <c r="H3" s="2"/>
      <c r="I3" s="2"/>
      <c r="J3" s="2"/>
      <c r="K3" s="2"/>
    </row>
    <row r="4" spans="1:11" ht="30" customHeight="1" x14ac:dyDescent="0.55000000000000004">
      <c r="A4" s="178" t="s">
        <v>1</v>
      </c>
      <c r="B4" s="179"/>
      <c r="C4" s="180"/>
      <c r="D4" s="181"/>
      <c r="E4" s="98"/>
      <c r="F4" s="99"/>
      <c r="G4" s="100"/>
      <c r="H4" s="100"/>
      <c r="I4" s="73"/>
    </row>
    <row r="5" spans="1:11" ht="30" customHeight="1" thickBot="1" x14ac:dyDescent="0.6">
      <c r="A5" s="182" t="s">
        <v>17</v>
      </c>
      <c r="B5" s="183"/>
      <c r="C5" s="184"/>
      <c r="D5" s="185"/>
      <c r="E5" s="98"/>
      <c r="F5" s="57"/>
      <c r="G5" s="57"/>
      <c r="H5" s="57"/>
      <c r="I5" s="4"/>
    </row>
    <row r="6" spans="1:11" ht="15" customHeight="1" x14ac:dyDescent="0.55000000000000004"/>
    <row r="7" spans="1:11" s="24" customFormat="1" ht="30" customHeight="1" x14ac:dyDescent="0.55000000000000004">
      <c r="A7" s="22"/>
      <c r="B7" s="22"/>
      <c r="C7" s="22"/>
      <c r="D7" s="22"/>
      <c r="E7" s="23"/>
      <c r="F7" s="22" t="s">
        <v>4</v>
      </c>
      <c r="G7" s="22" t="s">
        <v>5</v>
      </c>
      <c r="H7" s="61" t="s">
        <v>6</v>
      </c>
      <c r="I7" s="61" t="s">
        <v>7</v>
      </c>
      <c r="J7" s="61" t="s">
        <v>8</v>
      </c>
      <c r="K7" s="61"/>
    </row>
    <row r="8" spans="1:11" s="27" customFormat="1" ht="63" customHeight="1" thickBot="1" x14ac:dyDescent="0.6">
      <c r="A8" s="25" t="s">
        <v>26</v>
      </c>
      <c r="B8" s="26" t="s">
        <v>98</v>
      </c>
      <c r="C8" s="26" t="s">
        <v>25</v>
      </c>
      <c r="D8" s="26" t="s">
        <v>24</v>
      </c>
      <c r="E8" s="62" t="s">
        <v>18</v>
      </c>
      <c r="F8" s="26" t="s">
        <v>28</v>
      </c>
      <c r="G8" s="26" t="s">
        <v>23</v>
      </c>
      <c r="H8" s="63" t="s">
        <v>22</v>
      </c>
      <c r="I8" s="50" t="s">
        <v>21</v>
      </c>
      <c r="J8" s="50" t="s">
        <v>20</v>
      </c>
      <c r="K8" s="63" t="s">
        <v>19</v>
      </c>
    </row>
    <row r="9" spans="1:11" s="24" customFormat="1" ht="30" customHeight="1" thickTop="1" x14ac:dyDescent="0.55000000000000004">
      <c r="A9" s="28">
        <v>1</v>
      </c>
      <c r="B9" s="28"/>
      <c r="C9" s="28"/>
      <c r="D9" s="64"/>
      <c r="E9" s="65"/>
      <c r="F9" s="29"/>
      <c r="G9" s="29"/>
      <c r="H9" s="114">
        <f>SUM(F9*G9)</f>
        <v>0</v>
      </c>
      <c r="I9" s="58"/>
      <c r="J9" s="51"/>
      <c r="K9" s="66"/>
    </row>
    <row r="10" spans="1:11" s="24" customFormat="1" ht="30" customHeight="1" x14ac:dyDescent="0.55000000000000004">
      <c r="A10" s="33">
        <v>2</v>
      </c>
      <c r="B10" s="33"/>
      <c r="C10" s="33"/>
      <c r="D10" s="55"/>
      <c r="E10" s="67"/>
      <c r="F10" s="35"/>
      <c r="G10" s="35"/>
      <c r="H10" s="115">
        <f t="shared" ref="H10:H18" si="0">SUM(F10*G10)</f>
        <v>0</v>
      </c>
      <c r="I10" s="59"/>
      <c r="J10" s="52"/>
      <c r="K10" s="68"/>
    </row>
    <row r="11" spans="1:11" s="24" customFormat="1" ht="30" customHeight="1" x14ac:dyDescent="0.55000000000000004">
      <c r="A11" s="33">
        <v>3</v>
      </c>
      <c r="B11" s="33"/>
      <c r="C11" s="33"/>
      <c r="D11" s="54"/>
      <c r="E11" s="48"/>
      <c r="F11" s="35"/>
      <c r="G11" s="35"/>
      <c r="H11" s="115">
        <f t="shared" si="0"/>
        <v>0</v>
      </c>
      <c r="I11" s="59"/>
      <c r="J11" s="52"/>
      <c r="K11" s="68"/>
    </row>
    <row r="12" spans="1:11" s="24" customFormat="1" ht="30" customHeight="1" x14ac:dyDescent="0.55000000000000004">
      <c r="A12" s="33">
        <v>4</v>
      </c>
      <c r="B12" s="33"/>
      <c r="C12" s="33"/>
      <c r="D12" s="54"/>
      <c r="E12" s="48"/>
      <c r="F12" s="35"/>
      <c r="G12" s="35"/>
      <c r="H12" s="115">
        <f t="shared" si="0"/>
        <v>0</v>
      </c>
      <c r="I12" s="59"/>
      <c r="J12" s="52"/>
      <c r="K12" s="68"/>
    </row>
    <row r="13" spans="1:11" s="24" customFormat="1" ht="30" customHeight="1" x14ac:dyDescent="0.55000000000000004">
      <c r="A13" s="33">
        <v>5</v>
      </c>
      <c r="B13" s="33"/>
      <c r="C13" s="33"/>
      <c r="D13" s="54"/>
      <c r="E13" s="48"/>
      <c r="F13" s="35"/>
      <c r="G13" s="35"/>
      <c r="H13" s="115">
        <f t="shared" si="0"/>
        <v>0</v>
      </c>
      <c r="I13" s="59"/>
      <c r="J13" s="52"/>
      <c r="K13" s="68"/>
    </row>
    <row r="14" spans="1:11" s="24" customFormat="1" ht="30" customHeight="1" x14ac:dyDescent="0.55000000000000004">
      <c r="A14" s="33">
        <v>6</v>
      </c>
      <c r="B14" s="33"/>
      <c r="C14" s="33"/>
      <c r="D14" s="54"/>
      <c r="E14" s="48"/>
      <c r="F14" s="35"/>
      <c r="G14" s="35"/>
      <c r="H14" s="115">
        <f t="shared" si="0"/>
        <v>0</v>
      </c>
      <c r="I14" s="59"/>
      <c r="J14" s="52"/>
      <c r="K14" s="68"/>
    </row>
    <row r="15" spans="1:11" s="24" customFormat="1" ht="30" customHeight="1" x14ac:dyDescent="0.55000000000000004">
      <c r="A15" s="33">
        <v>7</v>
      </c>
      <c r="B15" s="33"/>
      <c r="C15" s="33"/>
      <c r="D15" s="54"/>
      <c r="E15" s="48"/>
      <c r="F15" s="35"/>
      <c r="G15" s="35"/>
      <c r="H15" s="115">
        <f t="shared" si="0"/>
        <v>0</v>
      </c>
      <c r="I15" s="59"/>
      <c r="J15" s="52"/>
      <c r="K15" s="68"/>
    </row>
    <row r="16" spans="1:11" s="24" customFormat="1" ht="30" customHeight="1" x14ac:dyDescent="0.55000000000000004">
      <c r="A16" s="33">
        <v>8</v>
      </c>
      <c r="B16" s="33"/>
      <c r="C16" s="33"/>
      <c r="D16" s="54"/>
      <c r="E16" s="48"/>
      <c r="F16" s="35"/>
      <c r="G16" s="35"/>
      <c r="H16" s="115">
        <f t="shared" si="0"/>
        <v>0</v>
      </c>
      <c r="I16" s="59"/>
      <c r="J16" s="52"/>
      <c r="K16" s="68"/>
    </row>
    <row r="17" spans="1:11" s="24" customFormat="1" ht="30" customHeight="1" x14ac:dyDescent="0.55000000000000004">
      <c r="A17" s="33">
        <v>9</v>
      </c>
      <c r="B17" s="33"/>
      <c r="C17" s="33"/>
      <c r="D17" s="54"/>
      <c r="E17" s="48"/>
      <c r="F17" s="35"/>
      <c r="G17" s="35"/>
      <c r="H17" s="115">
        <f t="shared" si="0"/>
        <v>0</v>
      </c>
      <c r="I17" s="59"/>
      <c r="J17" s="52"/>
      <c r="K17" s="68"/>
    </row>
    <row r="18" spans="1:11" s="24" customFormat="1" ht="30" customHeight="1" thickBot="1" x14ac:dyDescent="0.6">
      <c r="A18" s="33">
        <v>10</v>
      </c>
      <c r="B18" s="33"/>
      <c r="C18" s="55"/>
      <c r="D18" s="54"/>
      <c r="E18" s="48"/>
      <c r="F18" s="35"/>
      <c r="G18" s="35"/>
      <c r="H18" s="115">
        <f t="shared" si="0"/>
        <v>0</v>
      </c>
      <c r="I18" s="60"/>
      <c r="J18" s="56"/>
      <c r="K18" s="68"/>
    </row>
    <row r="19" spans="1:11" s="24" customFormat="1" ht="42" customHeight="1" thickTop="1" thickBot="1" x14ac:dyDescent="0.6">
      <c r="A19" s="41" t="s">
        <v>2</v>
      </c>
      <c r="B19" s="42"/>
      <c r="C19" s="42"/>
      <c r="D19" s="42"/>
      <c r="E19" s="49"/>
      <c r="F19" s="117">
        <f>SUM(F9:F18)</f>
        <v>0</v>
      </c>
      <c r="G19" s="42"/>
      <c r="H19" s="116">
        <f>SUM(H9:H18)</f>
        <v>0</v>
      </c>
      <c r="I19" s="118">
        <v>5</v>
      </c>
      <c r="J19" s="119">
        <f>ROUNDDOWN(SUM(H19/I19),1)</f>
        <v>0</v>
      </c>
      <c r="K19" s="69"/>
    </row>
    <row r="20" spans="1:11" ht="14.25" customHeight="1" thickTop="1" x14ac:dyDescent="0.55000000000000004"/>
    <row r="21" spans="1:11" s="97" customFormat="1" ht="24.75" customHeight="1" x14ac:dyDescent="0.55000000000000004">
      <c r="B21" s="177" t="s">
        <v>27</v>
      </c>
      <c r="C21" s="186"/>
      <c r="D21" s="186"/>
      <c r="E21" s="186"/>
      <c r="F21" s="186"/>
      <c r="G21" s="186"/>
      <c r="H21" s="186"/>
      <c r="I21" s="186"/>
      <c r="J21" s="186"/>
    </row>
    <row r="22" spans="1:11" s="97" customFormat="1" ht="24.75" customHeight="1" x14ac:dyDescent="0.55000000000000004">
      <c r="A22" s="97" t="s">
        <v>29</v>
      </c>
      <c r="B22" s="177" t="s">
        <v>30</v>
      </c>
      <c r="C22" s="186"/>
      <c r="D22" s="186"/>
      <c r="E22" s="186"/>
      <c r="F22" s="186"/>
      <c r="G22" s="186"/>
      <c r="H22" s="186"/>
      <c r="I22" s="186"/>
      <c r="J22" s="186"/>
    </row>
    <row r="23" spans="1:11" s="97" customFormat="1" ht="24.75" customHeight="1" x14ac:dyDescent="0.55000000000000004">
      <c r="B23" s="177" t="s">
        <v>95</v>
      </c>
      <c r="C23" s="186"/>
      <c r="D23" s="186"/>
      <c r="E23" s="186"/>
      <c r="F23" s="186"/>
      <c r="G23" s="186"/>
      <c r="H23" s="186"/>
      <c r="I23" s="186"/>
      <c r="J23" s="186"/>
    </row>
    <row r="24" spans="1:11" s="97" customFormat="1" ht="24.75" customHeight="1" x14ac:dyDescent="0.55000000000000004">
      <c r="B24" s="177" t="s">
        <v>31</v>
      </c>
      <c r="C24" s="186"/>
      <c r="D24" s="186"/>
      <c r="E24" s="186"/>
      <c r="F24" s="186"/>
      <c r="G24" s="186"/>
      <c r="H24" s="186"/>
      <c r="I24" s="186"/>
      <c r="J24" s="186"/>
    </row>
    <row r="25" spans="1:11" s="97" customFormat="1" ht="24.75" customHeight="1" x14ac:dyDescent="0.55000000000000004">
      <c r="B25" s="177" t="s">
        <v>84</v>
      </c>
      <c r="C25" s="186"/>
      <c r="D25" s="186"/>
      <c r="E25" s="186"/>
      <c r="F25" s="186"/>
      <c r="G25" s="186"/>
      <c r="H25" s="186"/>
      <c r="I25" s="186"/>
      <c r="J25" s="186"/>
    </row>
    <row r="26" spans="1:11" s="97" customFormat="1" ht="24.75" customHeight="1" x14ac:dyDescent="0.55000000000000004">
      <c r="B26" s="167" t="s">
        <v>85</v>
      </c>
      <c r="C26" s="186"/>
      <c r="D26" s="186"/>
      <c r="E26" s="186"/>
      <c r="F26" s="186"/>
      <c r="G26" s="186"/>
      <c r="H26" s="186"/>
      <c r="I26" s="186"/>
      <c r="J26" s="186"/>
    </row>
    <row r="27" spans="1:11" s="97" customFormat="1" ht="24.75" customHeight="1" x14ac:dyDescent="0.55000000000000004">
      <c r="B27" s="167" t="s">
        <v>135</v>
      </c>
      <c r="C27" s="186"/>
      <c r="D27" s="186"/>
      <c r="E27" s="186"/>
      <c r="F27" s="186"/>
      <c r="G27" s="186"/>
      <c r="H27" s="186"/>
      <c r="I27" s="186"/>
      <c r="J27" s="186"/>
    </row>
    <row r="28" spans="1:11" s="97" customFormat="1" ht="24.75" customHeight="1" x14ac:dyDescent="0.55000000000000004">
      <c r="B28" s="167" t="s">
        <v>101</v>
      </c>
      <c r="C28" s="186"/>
      <c r="D28" s="186"/>
      <c r="E28" s="186"/>
      <c r="F28" s="186"/>
      <c r="G28" s="186"/>
      <c r="H28" s="186"/>
      <c r="I28" s="186"/>
      <c r="J28" s="186"/>
    </row>
  </sheetData>
  <mergeCells count="13">
    <mergeCell ref="B28:J28"/>
    <mergeCell ref="B27:J27"/>
    <mergeCell ref="B21:J21"/>
    <mergeCell ref="B22:J22"/>
    <mergeCell ref="B23:J23"/>
    <mergeCell ref="B24:J24"/>
    <mergeCell ref="B25:J25"/>
    <mergeCell ref="B26:J26"/>
    <mergeCell ref="C2:J2"/>
    <mergeCell ref="A4:B4"/>
    <mergeCell ref="C4:D4"/>
    <mergeCell ref="A5:B5"/>
    <mergeCell ref="C5:D5"/>
  </mergeCells>
  <phoneticPr fontId="1"/>
  <pageMargins left="0.62992125984251968" right="0.62992125984251968" top="0.94488188976377963" bottom="0.94488188976377963" header="0.39370078740157483" footer="0.39370078740157483"/>
  <pageSetup paperSize="9" scale="56" fitToWidth="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E24"/>
  <sheetViews>
    <sheetView view="pageBreakPreview" zoomScale="70" zoomScaleNormal="100" zoomScaleSheetLayoutView="70" workbookViewId="0">
      <selection activeCell="M3" sqref="M3"/>
    </sheetView>
  </sheetViews>
  <sheetFormatPr defaultColWidth="9" defaultRowHeight="30" customHeight="1" x14ac:dyDescent="0.55000000000000004"/>
  <cols>
    <col min="1" max="1" width="20.25" style="76" customWidth="1"/>
    <col min="2" max="2" width="13.25" style="76" customWidth="1"/>
    <col min="3" max="3" width="4.5" style="76" customWidth="1"/>
    <col min="4" max="4" width="1.83203125" style="76" customWidth="1"/>
    <col min="5" max="5" width="36" style="76" customWidth="1"/>
    <col min="6" max="6" width="9" style="76"/>
    <col min="7" max="7" width="9.5" style="76" bestFit="1" customWidth="1"/>
    <col min="8" max="16384" width="9" style="76"/>
  </cols>
  <sheetData>
    <row r="1" spans="1:5" ht="21.75" customHeight="1" x14ac:dyDescent="0.55000000000000004">
      <c r="A1" s="74" t="s">
        <v>50</v>
      </c>
      <c r="B1" s="75"/>
      <c r="C1" s="75"/>
      <c r="D1" s="75"/>
      <c r="E1" s="75"/>
    </row>
    <row r="2" spans="1:5" ht="30" customHeight="1" x14ac:dyDescent="0.55000000000000004">
      <c r="A2" s="187" t="s">
        <v>105</v>
      </c>
      <c r="B2" s="187"/>
      <c r="C2" s="187"/>
      <c r="D2" s="187"/>
      <c r="E2" s="187"/>
    </row>
    <row r="3" spans="1:5" s="77" customFormat="1" ht="30" customHeight="1" thickBot="1" x14ac:dyDescent="0.6"/>
    <row r="4" spans="1:5" ht="30" customHeight="1" thickBot="1" x14ac:dyDescent="0.6">
      <c r="A4" s="188" t="s">
        <v>38</v>
      </c>
      <c r="B4" s="189"/>
      <c r="C4" s="189"/>
      <c r="D4" s="189"/>
      <c r="E4" s="190"/>
    </row>
    <row r="5" spans="1:5" ht="30" customHeight="1" x14ac:dyDescent="0.55000000000000004">
      <c r="A5" s="78"/>
      <c r="B5" s="79"/>
      <c r="C5" s="80"/>
      <c r="D5" s="81"/>
      <c r="E5" s="136"/>
    </row>
    <row r="6" spans="1:5" ht="30" customHeight="1" x14ac:dyDescent="0.55000000000000004">
      <c r="A6" s="82" t="s">
        <v>39</v>
      </c>
      <c r="B6" s="83"/>
      <c r="C6" s="84" t="s">
        <v>40</v>
      </c>
      <c r="D6" s="85"/>
      <c r="E6" s="134" t="s">
        <v>51</v>
      </c>
    </row>
    <row r="7" spans="1:5" ht="30" customHeight="1" x14ac:dyDescent="0.55000000000000004">
      <c r="A7" s="82" t="s">
        <v>41</v>
      </c>
      <c r="B7" s="83"/>
      <c r="C7" s="84" t="s">
        <v>40</v>
      </c>
      <c r="D7" s="85"/>
      <c r="E7" s="135"/>
    </row>
    <row r="8" spans="1:5" ht="30" customHeight="1" x14ac:dyDescent="0.55000000000000004">
      <c r="A8" s="82" t="s">
        <v>42</v>
      </c>
      <c r="B8" s="83"/>
      <c r="C8" s="84" t="s">
        <v>40</v>
      </c>
      <c r="D8" s="85"/>
      <c r="E8" s="135"/>
    </row>
    <row r="9" spans="1:5" ht="30" customHeight="1" x14ac:dyDescent="0.55000000000000004">
      <c r="A9" s="82"/>
      <c r="B9" s="83"/>
      <c r="C9" s="84"/>
      <c r="D9" s="85"/>
      <c r="E9" s="135"/>
    </row>
    <row r="10" spans="1:5" ht="30" customHeight="1" x14ac:dyDescent="0.55000000000000004">
      <c r="A10" s="86"/>
      <c r="B10" s="87"/>
      <c r="C10" s="88"/>
      <c r="D10" s="89"/>
      <c r="E10" s="137"/>
    </row>
    <row r="11" spans="1:5" ht="30" customHeight="1" thickBot="1" x14ac:dyDescent="0.6">
      <c r="A11" s="90" t="s">
        <v>43</v>
      </c>
      <c r="B11" s="133">
        <f>SUM(B6:B9)</f>
        <v>0</v>
      </c>
      <c r="C11" s="91" t="s">
        <v>40</v>
      </c>
      <c r="D11" s="92"/>
      <c r="E11" s="138"/>
    </row>
    <row r="12" spans="1:5" ht="30" customHeight="1" thickBot="1" x14ac:dyDescent="0.6">
      <c r="A12" s="93"/>
      <c r="B12" s="94"/>
      <c r="C12" s="93"/>
      <c r="D12" s="93"/>
      <c r="E12" s="93"/>
    </row>
    <row r="13" spans="1:5" ht="30" customHeight="1" thickBot="1" x14ac:dyDescent="0.6">
      <c r="A13" s="188" t="s">
        <v>44</v>
      </c>
      <c r="B13" s="189"/>
      <c r="C13" s="189"/>
      <c r="D13" s="189"/>
      <c r="E13" s="190"/>
    </row>
    <row r="14" spans="1:5" ht="30" customHeight="1" x14ac:dyDescent="0.55000000000000004">
      <c r="A14" s="82"/>
      <c r="B14" s="83"/>
      <c r="C14" s="84"/>
      <c r="D14" s="85"/>
      <c r="E14" s="135"/>
    </row>
    <row r="15" spans="1:5" ht="30" customHeight="1" x14ac:dyDescent="0.55000000000000004">
      <c r="A15" s="82" t="s">
        <v>45</v>
      </c>
      <c r="B15" s="83"/>
      <c r="C15" s="84" t="s">
        <v>40</v>
      </c>
      <c r="D15" s="85"/>
      <c r="E15" s="139" t="s">
        <v>92</v>
      </c>
    </row>
    <row r="16" spans="1:5" ht="30" customHeight="1" x14ac:dyDescent="0.55000000000000004">
      <c r="A16" s="82"/>
      <c r="B16" s="83"/>
      <c r="C16" s="84"/>
      <c r="D16" s="85"/>
      <c r="E16" s="139"/>
    </row>
    <row r="17" spans="1:5" ht="30" customHeight="1" x14ac:dyDescent="0.55000000000000004">
      <c r="A17" s="86"/>
      <c r="B17" s="87"/>
      <c r="C17" s="88"/>
      <c r="D17" s="89"/>
      <c r="E17" s="140"/>
    </row>
    <row r="18" spans="1:5" ht="30" customHeight="1" thickBot="1" x14ac:dyDescent="0.6">
      <c r="A18" s="90" t="s">
        <v>43</v>
      </c>
      <c r="B18" s="133">
        <f>SUM(B15:B16)</f>
        <v>0</v>
      </c>
      <c r="C18" s="91" t="s">
        <v>40</v>
      </c>
      <c r="D18" s="92"/>
      <c r="E18" s="141" t="s">
        <v>104</v>
      </c>
    </row>
    <row r="19" spans="1:5" ht="20.25" customHeight="1" x14ac:dyDescent="0.55000000000000004"/>
    <row r="20" spans="1:5" ht="30" customHeight="1" x14ac:dyDescent="0.55000000000000004">
      <c r="A20" s="76" t="s">
        <v>46</v>
      </c>
    </row>
    <row r="21" spans="1:5" ht="30" customHeight="1" x14ac:dyDescent="0.55000000000000004">
      <c r="A21" s="191" t="s">
        <v>102</v>
      </c>
      <c r="B21" s="191"/>
      <c r="C21" s="191"/>
    </row>
    <row r="22" spans="1:5" ht="30" customHeight="1" x14ac:dyDescent="0.55000000000000004">
      <c r="C22" s="95" t="s">
        <v>47</v>
      </c>
      <c r="D22" s="96"/>
    </row>
    <row r="23" spans="1:5" ht="30" customHeight="1" x14ac:dyDescent="0.55000000000000004">
      <c r="C23" s="95" t="s">
        <v>48</v>
      </c>
      <c r="D23" s="96"/>
    </row>
    <row r="24" spans="1:5" ht="30" customHeight="1" x14ac:dyDescent="0.55000000000000004">
      <c r="C24" s="95" t="s">
        <v>49</v>
      </c>
      <c r="D24" s="96"/>
      <c r="E24" s="76" t="s">
        <v>118</v>
      </c>
    </row>
  </sheetData>
  <mergeCells count="4">
    <mergeCell ref="A2:E2"/>
    <mergeCell ref="A4:E4"/>
    <mergeCell ref="A13:E13"/>
    <mergeCell ref="A21:C21"/>
  </mergeCells>
  <phoneticPr fontId="1"/>
  <pageMargins left="1.1023622047244095" right="1.1023622047244095" top="1.1023622047244095" bottom="1.1023622047244095" header="0.39370078740157483" footer="0.39370078740157483"/>
  <pageSetup paperSize="9" scale="91" fitToWidth="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別紙１</vt:lpstr>
      <vt:lpstr>別紙２</vt:lpstr>
      <vt:lpstr>別紙４</vt:lpstr>
      <vt:lpstr>別紙５</vt:lpstr>
      <vt:lpstr>別紙６</vt:lpstr>
      <vt:lpstr>別紙７</vt:lpstr>
      <vt:lpstr>別紙８</vt:lpstr>
      <vt:lpstr>別紙４!Print_Area</vt:lpstr>
      <vt:lpstr>別紙５!Print_Area</vt:lpstr>
      <vt:lpstr>別紙６!Print_Area</vt:lpstr>
      <vt:lpstr>別紙８!Print_Area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2025-11-13T08:15:02Z</dcterms:modified>
</cp:coreProperties>
</file>