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s220115\share\2_法人監査班\22_社会福祉法人（認可）\2201_法人認可関係マニュアル・様式等\1　法人認可申請ﾊﾝﾄﾞﾌﾞｯｸ\5  R6年度\②様式1～62／別記様式2～別記様式7\"/>
    </mc:Choice>
  </mc:AlternateContent>
  <bookViews>
    <workbookView xWindow="0" yWindow="0" windowWidth="20190" windowHeight="7215" activeTab="2"/>
  </bookViews>
  <sheets>
    <sheet name="算定シート" sheetId="2" r:id="rId1"/>
    <sheet name="別添（財産目録）" sheetId="3" r:id="rId2"/>
    <sheet name="テーブル_デフレーター" sheetId="4" r:id="rId3"/>
  </sheets>
  <definedNames>
    <definedName name="_Regression_X" localSheetId="2" hidden="1">#REF!</definedName>
    <definedName name="_Regression_X" hidden="1">#REF!</definedName>
    <definedName name="AA" hidden="1">#REF!</definedName>
    <definedName name="BB" hidden="1">#REF!</definedName>
    <definedName name="HTML1_1" hidden="1">"[FOLLOW.XLS]場所マスタ!$A$1:$C$33"</definedName>
    <definedName name="HTML1_10" hidden="1">""</definedName>
    <definedName name="HTML1_11" hidden="1">1</definedName>
    <definedName name="HTML1_12" hidden="1">"F:\COMMON\SIZAI\KAGAKU\HTML\KAIHATU\follow.htm"</definedName>
    <definedName name="HTML1_2" hidden="1">1</definedName>
    <definedName name="HTML1_3" hidden="1">"回答状況"</definedName>
    <definedName name="HTML1_4" hidden="1">"回答状況"</definedName>
    <definedName name="HTML1_5" hidden="1">""</definedName>
    <definedName name="HTML1_6" hidden="1">-4146</definedName>
    <definedName name="HTML1_7" hidden="1">-4146</definedName>
    <definedName name="HTML1_8" hidden="1">""</definedName>
    <definedName name="HTML1_9" hidden="1">""</definedName>
    <definedName name="HTMLCount" hidden="1">1</definedName>
    <definedName name="_xlnm.Print_Area" localSheetId="2">テーブル_デフレーター!$A$1:$C$127</definedName>
    <definedName name="_xlnm.Print_Area" localSheetId="0">算定シート!$A$2:$AF$86</definedName>
    <definedName name="関連表" localSheetId="2" hidden="1">#REF!</definedName>
    <definedName name="関連表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5" i="4" l="1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J42" i="2"/>
  <c r="M60" i="3" l="1"/>
  <c r="N54" i="3"/>
  <c r="M54" i="3"/>
  <c r="J54" i="3"/>
  <c r="J46" i="2"/>
  <c r="J43" i="2"/>
  <c r="J45" i="2"/>
  <c r="J44" i="2"/>
  <c r="J105" i="3" l="1"/>
  <c r="I105" i="3"/>
  <c r="H105" i="3"/>
  <c r="J92" i="3"/>
  <c r="J106" i="3" s="1"/>
  <c r="I92" i="3"/>
  <c r="I106" i="3" s="1"/>
  <c r="H92" i="3"/>
  <c r="H106" i="3" s="1"/>
  <c r="J66" i="3"/>
  <c r="I66" i="3"/>
  <c r="H66" i="3"/>
  <c r="N65" i="3"/>
  <c r="M65" i="3"/>
  <c r="N64" i="3"/>
  <c r="M64" i="3"/>
  <c r="N63" i="3"/>
  <c r="M63" i="3"/>
  <c r="N62" i="3"/>
  <c r="M62" i="3"/>
  <c r="N61" i="3"/>
  <c r="M61" i="3"/>
  <c r="N59" i="3"/>
  <c r="M59" i="3"/>
  <c r="N58" i="3"/>
  <c r="M58" i="3"/>
  <c r="N57" i="3"/>
  <c r="M57" i="3"/>
  <c r="N56" i="3"/>
  <c r="M56" i="3"/>
  <c r="N55" i="3"/>
  <c r="M55" i="3"/>
  <c r="N53" i="3"/>
  <c r="M53" i="3"/>
  <c r="N52" i="3"/>
  <c r="M52" i="3"/>
  <c r="N51" i="3"/>
  <c r="M51" i="3"/>
  <c r="N50" i="3"/>
  <c r="M50" i="3"/>
  <c r="N49" i="3"/>
  <c r="M49" i="3"/>
  <c r="N48" i="3"/>
  <c r="M48" i="3"/>
  <c r="N47" i="3"/>
  <c r="M47" i="3"/>
  <c r="N46" i="3"/>
  <c r="M46" i="3"/>
  <c r="N45" i="3"/>
  <c r="M45" i="3"/>
  <c r="N44" i="3"/>
  <c r="M44" i="3"/>
  <c r="N43" i="3"/>
  <c r="M43" i="3"/>
  <c r="J41" i="3"/>
  <c r="J67" i="3" s="1"/>
  <c r="I41" i="3"/>
  <c r="I67" i="3" s="1"/>
  <c r="H41" i="3"/>
  <c r="H67" i="3" s="1"/>
  <c r="N40" i="3"/>
  <c r="M40" i="3"/>
  <c r="N39" i="3"/>
  <c r="M39" i="3"/>
  <c r="N38" i="3"/>
  <c r="M38" i="3"/>
  <c r="N37" i="3"/>
  <c r="M37" i="3"/>
  <c r="J34" i="3"/>
  <c r="I34" i="3"/>
  <c r="H34" i="3"/>
  <c r="N33" i="3"/>
  <c r="M33" i="3"/>
  <c r="N32" i="3"/>
  <c r="M32" i="3"/>
  <c r="N31" i="3"/>
  <c r="M31" i="3"/>
  <c r="N30" i="3"/>
  <c r="M30" i="3"/>
  <c r="N29" i="3"/>
  <c r="M29" i="3"/>
  <c r="N28" i="3"/>
  <c r="M28" i="3"/>
  <c r="N27" i="3"/>
  <c r="M27" i="3"/>
  <c r="N26" i="3"/>
  <c r="M26" i="3"/>
  <c r="N25" i="3"/>
  <c r="M25" i="3"/>
  <c r="N24" i="3"/>
  <c r="M24" i="3"/>
  <c r="N23" i="3"/>
  <c r="M23" i="3"/>
  <c r="N22" i="3"/>
  <c r="M22" i="3"/>
  <c r="N21" i="3"/>
  <c r="M21" i="3"/>
  <c r="N20" i="3"/>
  <c r="M20" i="3"/>
  <c r="N19" i="3"/>
  <c r="M19" i="3"/>
  <c r="N18" i="3"/>
  <c r="M18" i="3"/>
  <c r="N17" i="3"/>
  <c r="M17" i="3"/>
  <c r="N16" i="3"/>
  <c r="M16" i="3"/>
  <c r="N15" i="3"/>
  <c r="M15" i="3"/>
  <c r="N14" i="3"/>
  <c r="M14" i="3"/>
  <c r="N13" i="3"/>
  <c r="M13" i="3"/>
  <c r="N12" i="3"/>
  <c r="M12" i="3"/>
  <c r="N11" i="3"/>
  <c r="M11" i="3"/>
  <c r="N10" i="3"/>
  <c r="M10" i="3"/>
  <c r="N9" i="3"/>
  <c r="M9" i="3"/>
  <c r="E77" i="2"/>
  <c r="H69" i="2"/>
  <c r="E69" i="2"/>
  <c r="H64" i="2"/>
  <c r="E58" i="2"/>
  <c r="E33" i="2"/>
  <c r="E32" i="2"/>
  <c r="E30" i="2"/>
  <c r="E26" i="2"/>
  <c r="E31" i="2" s="1"/>
  <c r="E11" i="2"/>
  <c r="E74" i="2" s="1"/>
  <c r="X45" i="2"/>
  <c r="Q45" i="2"/>
  <c r="M43" i="2"/>
  <c r="X44" i="2"/>
  <c r="X42" i="2"/>
  <c r="Q42" i="2"/>
  <c r="X46" i="2"/>
  <c r="Q46" i="2"/>
  <c r="V42" i="2"/>
  <c r="Q44" i="2"/>
  <c r="T42" i="2"/>
  <c r="T45" i="2"/>
  <c r="T44" i="2"/>
  <c r="Q43" i="2"/>
  <c r="V46" i="2"/>
  <c r="V44" i="2"/>
  <c r="T46" i="2"/>
  <c r="V45" i="2"/>
  <c r="M42" i="2"/>
  <c r="O42" i="2" s="1"/>
  <c r="M45" i="2"/>
  <c r="M46" i="2"/>
  <c r="V43" i="2"/>
  <c r="T43" i="2"/>
  <c r="X43" i="2"/>
  <c r="M44" i="2"/>
  <c r="H68" i="3" l="1"/>
  <c r="H107" i="3" s="1"/>
  <c r="E34" i="2"/>
  <c r="E75" i="2" s="1"/>
  <c r="N68" i="3"/>
  <c r="M68" i="3"/>
  <c r="T47" i="2"/>
  <c r="E56" i="2" s="1"/>
  <c r="I68" i="3"/>
  <c r="I107" i="3" s="1"/>
  <c r="J68" i="3"/>
  <c r="J107" i="3" s="1"/>
  <c r="E78" i="2"/>
  <c r="Y46" i="2"/>
  <c r="R46" i="2"/>
  <c r="R42" i="2"/>
  <c r="N42" i="2"/>
  <c r="Y42" i="2"/>
  <c r="AA42" i="2" s="1"/>
  <c r="Y44" i="2"/>
  <c r="AA44" i="2" s="1"/>
  <c r="R45" i="2"/>
  <c r="Y45" i="2"/>
  <c r="AB44" i="2"/>
  <c r="AB43" i="2"/>
  <c r="O45" i="2"/>
  <c r="R43" i="2"/>
  <c r="AA46" i="2"/>
  <c r="R44" i="2"/>
  <c r="N44" i="2"/>
  <c r="O46" i="2"/>
  <c r="AB42" i="2"/>
  <c r="AB46" i="2"/>
  <c r="Y43" i="2"/>
  <c r="N46" i="2"/>
  <c r="N43" i="2"/>
  <c r="AA43" i="2"/>
  <c r="N45" i="2"/>
  <c r="O44" i="2"/>
  <c r="AA45" i="2"/>
  <c r="AB45" i="2"/>
  <c r="AB47" i="2" l="1"/>
  <c r="E57" i="2" s="1"/>
  <c r="E59" i="2" s="1"/>
  <c r="E76" i="2" s="1"/>
  <c r="F75" i="2" s="1"/>
  <c r="E79" i="2" s="1"/>
  <c r="E84" i="2" s="1"/>
  <c r="E86" i="2" s="1"/>
  <c r="S44" i="2"/>
  <c r="O43" i="2"/>
  <c r="S46" i="2"/>
  <c r="S45" i="2"/>
  <c r="S42" i="2"/>
  <c r="S43" i="2"/>
</calcChain>
</file>

<file path=xl/sharedStrings.xml><?xml version="1.0" encoding="utf-8"?>
<sst xmlns="http://schemas.openxmlformats.org/spreadsheetml/2006/main" count="234" uniqueCount="208">
  <si>
    <t>社会福祉充実残額算定シート</t>
    <rPh sb="0" eb="2">
      <t>シャカイ</t>
    </rPh>
    <rPh sb="2" eb="4">
      <t>フクシ</t>
    </rPh>
    <rPh sb="4" eb="6">
      <t>ジュウジツ</t>
    </rPh>
    <rPh sb="6" eb="8">
      <t>ザンガク</t>
    </rPh>
    <rPh sb="8" eb="10">
      <t>サンテイ</t>
    </rPh>
    <phoneticPr fontId="3"/>
  </si>
  <si>
    <t>１．「活用可能な財産の算定」</t>
    <rPh sb="3" eb="5">
      <t>カツヨウ</t>
    </rPh>
    <rPh sb="5" eb="7">
      <t>カノウ</t>
    </rPh>
    <rPh sb="8" eb="10">
      <t>ザイサン</t>
    </rPh>
    <rPh sb="11" eb="13">
      <t>サンテイ</t>
    </rPh>
    <phoneticPr fontId="3"/>
  </si>
  <si>
    <t>項目</t>
    <rPh sb="0" eb="2">
      <t>コウモク</t>
    </rPh>
    <phoneticPr fontId="3"/>
  </si>
  <si>
    <t>金額</t>
    <rPh sb="0" eb="2">
      <t>キンガク</t>
    </rPh>
    <phoneticPr fontId="3"/>
  </si>
  <si>
    <t>手入力（必須入力）するセルです（※「社会福祉法人の財務諸表等電子開示システム」搭載版では、他シートを参照するための計算式が設定されていますので、手入力は不要となります。）</t>
    <rPh sb="0" eb="1">
      <t>テ</t>
    </rPh>
    <rPh sb="1" eb="3">
      <t>ニュウリョク</t>
    </rPh>
    <rPh sb="4" eb="6">
      <t>ヒッス</t>
    </rPh>
    <rPh sb="6" eb="8">
      <t>ニュウリョク</t>
    </rPh>
    <rPh sb="18" eb="20">
      <t>シャカイ</t>
    </rPh>
    <rPh sb="20" eb="22">
      <t>フクシ</t>
    </rPh>
    <rPh sb="22" eb="24">
      <t>ホウジン</t>
    </rPh>
    <rPh sb="25" eb="27">
      <t>ザイム</t>
    </rPh>
    <rPh sb="27" eb="29">
      <t>ショヒョウ</t>
    </rPh>
    <rPh sb="29" eb="30">
      <t>トウ</t>
    </rPh>
    <rPh sb="30" eb="32">
      <t>デンシ</t>
    </rPh>
    <rPh sb="32" eb="34">
      <t>カイジ</t>
    </rPh>
    <rPh sb="39" eb="41">
      <t>トウサイ</t>
    </rPh>
    <rPh sb="41" eb="42">
      <t>バン</t>
    </rPh>
    <rPh sb="45" eb="46">
      <t>ホカ</t>
    </rPh>
    <rPh sb="50" eb="52">
      <t>サンショウ</t>
    </rPh>
    <rPh sb="57" eb="59">
      <t>ケイサン</t>
    </rPh>
    <rPh sb="59" eb="60">
      <t>シキ</t>
    </rPh>
    <rPh sb="61" eb="63">
      <t>セッテイ</t>
    </rPh>
    <rPh sb="72" eb="73">
      <t>テ</t>
    </rPh>
    <rPh sb="73" eb="75">
      <t>ニュウリョク</t>
    </rPh>
    <rPh sb="76" eb="78">
      <t>フヨウ</t>
    </rPh>
    <phoneticPr fontId="3"/>
  </si>
  <si>
    <t>資産（a）</t>
    <rPh sb="0" eb="2">
      <t>シサン</t>
    </rPh>
    <phoneticPr fontId="3"/>
  </si>
  <si>
    <t>負債（ｂ）</t>
    <rPh sb="0" eb="2">
      <t>フサイ</t>
    </rPh>
    <phoneticPr fontId="3"/>
  </si>
  <si>
    <t>計算式が設定されており、入力することはできません。</t>
    <rPh sb="0" eb="2">
      <t>ケイサン</t>
    </rPh>
    <rPh sb="2" eb="3">
      <t>シキ</t>
    </rPh>
    <rPh sb="4" eb="6">
      <t>セッテイ</t>
    </rPh>
    <rPh sb="12" eb="14">
      <t>ニュウリョク</t>
    </rPh>
    <phoneticPr fontId="3"/>
  </si>
  <si>
    <t>基本金（ｃ）</t>
    <rPh sb="0" eb="2">
      <t>キホン</t>
    </rPh>
    <rPh sb="2" eb="3">
      <t>キン</t>
    </rPh>
    <phoneticPr fontId="3"/>
  </si>
  <si>
    <t>国庫補助金等特別積立金（ｄ）</t>
    <rPh sb="0" eb="2">
      <t>コッコ</t>
    </rPh>
    <rPh sb="2" eb="5">
      <t>ホジョキン</t>
    </rPh>
    <rPh sb="5" eb="6">
      <t>トウ</t>
    </rPh>
    <rPh sb="6" eb="8">
      <t>トクベツ</t>
    </rPh>
    <rPh sb="8" eb="11">
      <t>ツミタテキン</t>
    </rPh>
    <phoneticPr fontId="3"/>
  </si>
  <si>
    <t>手入力するセルです。（不明の場合は、記載要領に従って入力してください）</t>
    <rPh sb="0" eb="1">
      <t>テ</t>
    </rPh>
    <rPh sb="1" eb="3">
      <t>ニュウリョク</t>
    </rPh>
    <phoneticPr fontId="3"/>
  </si>
  <si>
    <t>合計（a－ｂ－ｃ－ｄ）</t>
    <rPh sb="0" eb="2">
      <t>ゴウケイ</t>
    </rPh>
    <phoneticPr fontId="3"/>
  </si>
  <si>
    <t>合計額を算出するための計算式が設定されており、入力することはできません。</t>
    <rPh sb="0" eb="2">
      <t>ゴウケイ</t>
    </rPh>
    <rPh sb="2" eb="3">
      <t>ガク</t>
    </rPh>
    <rPh sb="4" eb="6">
      <t>サンシュツ</t>
    </rPh>
    <rPh sb="11" eb="13">
      <t>ケイサン</t>
    </rPh>
    <rPh sb="13" eb="14">
      <t>シキ</t>
    </rPh>
    <rPh sb="15" eb="17">
      <t>セッテイ</t>
    </rPh>
    <rPh sb="23" eb="25">
      <t>ニュウリョク</t>
    </rPh>
    <phoneticPr fontId="3"/>
  </si>
  <si>
    <t>２．「社会福祉法に基づく事業に活用している不動産等」</t>
    <rPh sb="3" eb="5">
      <t>シャカイ</t>
    </rPh>
    <rPh sb="5" eb="8">
      <t>フクシホウ</t>
    </rPh>
    <rPh sb="9" eb="10">
      <t>モト</t>
    </rPh>
    <rPh sb="12" eb="14">
      <t>ジギョウ</t>
    </rPh>
    <rPh sb="15" eb="17">
      <t>カツヨウ</t>
    </rPh>
    <rPh sb="21" eb="24">
      <t>フドウサン</t>
    </rPh>
    <rPh sb="24" eb="25">
      <t>トウ</t>
    </rPh>
    <phoneticPr fontId="3"/>
  </si>
  <si>
    <t>プルダウンリストから選択するセルです。直接入力することはできません。</t>
    <rPh sb="10" eb="12">
      <t>センタク</t>
    </rPh>
    <rPh sb="19" eb="21">
      <t>チョクセツ</t>
    </rPh>
    <rPh sb="21" eb="23">
      <t>ニュウリョク</t>
    </rPh>
    <phoneticPr fontId="3"/>
  </si>
  <si>
    <t>（１）財産目録における貸借対照表価額</t>
    <rPh sb="3" eb="5">
      <t>ザイサン</t>
    </rPh>
    <rPh sb="5" eb="7">
      <t>モクロク</t>
    </rPh>
    <rPh sb="11" eb="13">
      <t>タイシャク</t>
    </rPh>
    <rPh sb="13" eb="15">
      <t>タイショウ</t>
    </rPh>
    <rPh sb="15" eb="18">
      <t>ヒョウカガク</t>
    </rPh>
    <phoneticPr fontId="3"/>
  </si>
  <si>
    <t>合計（a）</t>
    <rPh sb="0" eb="2">
      <t>ゴウケイ</t>
    </rPh>
    <phoneticPr fontId="3"/>
  </si>
  <si>
    <t>（２）対応負債</t>
    <phoneticPr fontId="3"/>
  </si>
  <si>
    <t>１年以内返済予定社会福祉連携推進業務設備資金借入金</t>
    <phoneticPr fontId="3"/>
  </si>
  <si>
    <t>１年以内返済予定設備資金借入金</t>
    <phoneticPr fontId="3"/>
  </si>
  <si>
    <t>１年以内返済予定リース債務</t>
    <rPh sb="1" eb="2">
      <t>ネン</t>
    </rPh>
    <rPh sb="2" eb="4">
      <t>イナイ</t>
    </rPh>
    <rPh sb="4" eb="6">
      <t>ヘンサイ</t>
    </rPh>
    <rPh sb="6" eb="8">
      <t>ヨテイ</t>
    </rPh>
    <rPh sb="11" eb="13">
      <t>サイム</t>
    </rPh>
    <phoneticPr fontId="3"/>
  </si>
  <si>
    <t>社会福祉連携推進業務設備資金借入金</t>
    <phoneticPr fontId="3"/>
  </si>
  <si>
    <t>設備資金借入金</t>
    <rPh sb="0" eb="2">
      <t>セツビ</t>
    </rPh>
    <rPh sb="2" eb="4">
      <t>シキン</t>
    </rPh>
    <rPh sb="4" eb="5">
      <t>シャク</t>
    </rPh>
    <rPh sb="5" eb="7">
      <t>ニュウキン</t>
    </rPh>
    <phoneticPr fontId="3"/>
  </si>
  <si>
    <t>リース債務</t>
    <rPh sb="3" eb="5">
      <t>サイム</t>
    </rPh>
    <phoneticPr fontId="3"/>
  </si>
  <si>
    <t>合計（ｂ）</t>
    <rPh sb="0" eb="2">
      <t>ゴウケイ</t>
    </rPh>
    <phoneticPr fontId="3"/>
  </si>
  <si>
    <t>（３）合計</t>
    <rPh sb="3" eb="5">
      <t>ゴウケイ</t>
    </rPh>
    <phoneticPr fontId="3"/>
  </si>
  <si>
    <t>財産目録合計（a）</t>
    <rPh sb="0" eb="2">
      <t>ザイサン</t>
    </rPh>
    <rPh sb="2" eb="4">
      <t>モクロク</t>
    </rPh>
    <rPh sb="4" eb="6">
      <t>ゴウケイ</t>
    </rPh>
    <phoneticPr fontId="3"/>
  </si>
  <si>
    <t>対応負債合計（ｂ）</t>
    <rPh sb="0" eb="2">
      <t>タイオウ</t>
    </rPh>
    <rPh sb="2" eb="4">
      <t>フサイ</t>
    </rPh>
    <rPh sb="4" eb="6">
      <t>ゴウケイ</t>
    </rPh>
    <phoneticPr fontId="3"/>
  </si>
  <si>
    <t>対応基本金（ｃ）</t>
    <rPh sb="0" eb="2">
      <t>タイオウ</t>
    </rPh>
    <rPh sb="2" eb="4">
      <t>キホン</t>
    </rPh>
    <rPh sb="4" eb="5">
      <t>キン</t>
    </rPh>
    <phoneticPr fontId="3"/>
  </si>
  <si>
    <t>３．「再取得に必要な財産」</t>
    <rPh sb="3" eb="6">
      <t>サイシュトク</t>
    </rPh>
    <rPh sb="7" eb="9">
      <t>ヒツヨウ</t>
    </rPh>
    <rPh sb="10" eb="12">
      <t>ザイサン</t>
    </rPh>
    <phoneticPr fontId="3"/>
  </si>
  <si>
    <t>（１）将来の建替費用</t>
    <rPh sb="3" eb="5">
      <t>ショウライ</t>
    </rPh>
    <rPh sb="6" eb="7">
      <t>タ</t>
    </rPh>
    <rPh sb="7" eb="8">
      <t>カ</t>
    </rPh>
    <rPh sb="8" eb="10">
      <t>ヒヨウ</t>
    </rPh>
    <phoneticPr fontId="3"/>
  </si>
  <si>
    <t>（２）大規模修繕に必要な費用</t>
    <rPh sb="3" eb="6">
      <t>ダイキボ</t>
    </rPh>
    <rPh sb="6" eb="8">
      <t>シュウゼン</t>
    </rPh>
    <rPh sb="9" eb="11">
      <t>ヒツヨウ</t>
    </rPh>
    <rPh sb="12" eb="14">
      <t>ヒヨウ</t>
    </rPh>
    <phoneticPr fontId="3"/>
  </si>
  <si>
    <t>財産の名称等</t>
    <rPh sb="0" eb="2">
      <t>ザイサン</t>
    </rPh>
    <rPh sb="3" eb="5">
      <t>メイショウ</t>
    </rPh>
    <rPh sb="5" eb="6">
      <t>トウ</t>
    </rPh>
    <phoneticPr fontId="3"/>
  </si>
  <si>
    <t>取得年度</t>
    <rPh sb="0" eb="2">
      <t>シュトク</t>
    </rPh>
    <rPh sb="2" eb="4">
      <t>ネンド</t>
    </rPh>
    <phoneticPr fontId="3"/>
  </si>
  <si>
    <t>建設時延べ床面積
（小数点以下第４位を四捨五入）</t>
    <rPh sb="10" eb="11">
      <t>ショウ</t>
    </rPh>
    <phoneticPr fontId="3"/>
  </si>
  <si>
    <t>建設時自己資金</t>
    <phoneticPr fontId="3"/>
  </si>
  <si>
    <t>大規模修繕実績額</t>
    <phoneticPr fontId="3"/>
  </si>
  <si>
    <t>減価償却累計額</t>
    <rPh sb="0" eb="2">
      <t>ゲンカ</t>
    </rPh>
    <rPh sb="2" eb="4">
      <t>ショウキャク</t>
    </rPh>
    <rPh sb="4" eb="7">
      <t>ルイケイガク</t>
    </rPh>
    <phoneticPr fontId="3"/>
  </si>
  <si>
    <t>建設単価等上昇率</t>
    <rPh sb="0" eb="2">
      <t>ケンセツ</t>
    </rPh>
    <rPh sb="2" eb="4">
      <t>タンカ</t>
    </rPh>
    <rPh sb="4" eb="5">
      <t>トウ</t>
    </rPh>
    <rPh sb="5" eb="8">
      <t>ジョウショウリツ</t>
    </rPh>
    <phoneticPr fontId="3"/>
  </si>
  <si>
    <t>自己資金比率</t>
    <rPh sb="0" eb="2">
      <t>ジコ</t>
    </rPh>
    <rPh sb="2" eb="4">
      <t>シキン</t>
    </rPh>
    <rPh sb="4" eb="6">
      <t>ヒリツ</t>
    </rPh>
    <phoneticPr fontId="3"/>
  </si>
  <si>
    <t>合計額</t>
    <rPh sb="0" eb="3">
      <t>ゴウケイガク</t>
    </rPh>
    <phoneticPr fontId="3"/>
  </si>
  <si>
    <t>減価償却累計額
（a）</t>
    <rPh sb="0" eb="2">
      <t>ゲンカ</t>
    </rPh>
    <rPh sb="2" eb="4">
      <t>ショウキャク</t>
    </rPh>
    <rPh sb="4" eb="7">
      <t>ルイケイガク</t>
    </rPh>
    <phoneticPr fontId="3"/>
  </si>
  <si>
    <t>一般的大規模修繕
費用比率
（b）</t>
    <rPh sb="0" eb="3">
      <t>イッパンテキ</t>
    </rPh>
    <rPh sb="3" eb="6">
      <t>ダイキボ</t>
    </rPh>
    <rPh sb="6" eb="8">
      <t>シュウゼン</t>
    </rPh>
    <rPh sb="9" eb="11">
      <t>ヒヨウ</t>
    </rPh>
    <rPh sb="11" eb="13">
      <t>ヒリツ</t>
    </rPh>
    <rPh sb="12" eb="13">
      <t>リツ</t>
    </rPh>
    <phoneticPr fontId="3"/>
  </si>
  <si>
    <t>大規模修繕実績額</t>
    <rPh sb="0" eb="3">
      <t>ダイキボ</t>
    </rPh>
    <rPh sb="3" eb="5">
      <t>シュウゼン</t>
    </rPh>
    <rPh sb="5" eb="8">
      <t>ジッセキガク</t>
    </rPh>
    <phoneticPr fontId="3"/>
  </si>
  <si>
    <t>合計額①</t>
    <rPh sb="0" eb="3">
      <t>ゴウケイガク</t>
    </rPh>
    <phoneticPr fontId="3"/>
  </si>
  <si>
    <t>※大規模修繕額が不明な場合</t>
    <rPh sb="1" eb="4">
      <t>ダイキボ</t>
    </rPh>
    <rPh sb="4" eb="6">
      <t>シュウゼン</t>
    </rPh>
    <rPh sb="6" eb="7">
      <t>ガク</t>
    </rPh>
    <rPh sb="8" eb="10">
      <t>フメイ</t>
    </rPh>
    <rPh sb="11" eb="13">
      <t>バアイ</t>
    </rPh>
    <phoneticPr fontId="3"/>
  </si>
  <si>
    <r>
      <t xml:space="preserve">合計額
</t>
    </r>
    <r>
      <rPr>
        <sz val="12"/>
        <color theme="1"/>
        <rFont val="Meiryo UI"/>
        <family val="3"/>
        <charset val="128"/>
      </rPr>
      <t>（①、②のいずれか）</t>
    </r>
    <rPh sb="0" eb="3">
      <t>ゴウケイガク</t>
    </rPh>
    <phoneticPr fontId="3"/>
  </si>
  <si>
    <t>①建設工事費
デフレーター</t>
    <rPh sb="1" eb="3">
      <t>ケンセツ</t>
    </rPh>
    <rPh sb="3" eb="6">
      <t>コウジヒ</t>
    </rPh>
    <phoneticPr fontId="3"/>
  </si>
  <si>
    <t>②１㎡当たり単価上昇率</t>
    <rPh sb="3" eb="4">
      <t>ア</t>
    </rPh>
    <rPh sb="6" eb="8">
      <t>タンカ</t>
    </rPh>
    <rPh sb="8" eb="11">
      <t>ジョウショウリツ</t>
    </rPh>
    <phoneticPr fontId="3"/>
  </si>
  <si>
    <t>①、②のいずれか
高い方の率</t>
    <rPh sb="9" eb="10">
      <t>タカ</t>
    </rPh>
    <rPh sb="11" eb="12">
      <t>ホウ</t>
    </rPh>
    <rPh sb="13" eb="14">
      <t>リツ</t>
    </rPh>
    <phoneticPr fontId="3"/>
  </si>
  <si>
    <t>③一般的自己
資金比率</t>
    <rPh sb="1" eb="4">
      <t>イッパンテキ</t>
    </rPh>
    <rPh sb="4" eb="6">
      <t>ジコ</t>
    </rPh>
    <rPh sb="7" eb="9">
      <t>シキン</t>
    </rPh>
    <rPh sb="9" eb="11">
      <t>ヒリツ</t>
    </rPh>
    <phoneticPr fontId="3"/>
  </si>
  <si>
    <t>④建設時自己資金比率</t>
    <rPh sb="1" eb="4">
      <t>ケンセツジ</t>
    </rPh>
    <rPh sb="4" eb="6">
      <t>ジコ</t>
    </rPh>
    <rPh sb="6" eb="8">
      <t>シキン</t>
    </rPh>
    <rPh sb="8" eb="10">
      <t>ヒリツ</t>
    </rPh>
    <phoneticPr fontId="3"/>
  </si>
  <si>
    <t>③、④のいずれか
高い方の率</t>
    <rPh sb="9" eb="10">
      <t>タカ</t>
    </rPh>
    <rPh sb="11" eb="12">
      <t>ホウ</t>
    </rPh>
    <rPh sb="13" eb="14">
      <t>リツ</t>
    </rPh>
    <phoneticPr fontId="3"/>
  </si>
  <si>
    <t>貸借対照表価額
（c）</t>
    <rPh sb="0" eb="2">
      <t>タイシャク</t>
    </rPh>
    <rPh sb="2" eb="4">
      <t>タイショウ</t>
    </rPh>
    <rPh sb="4" eb="7">
      <t>ヒョウカガク</t>
    </rPh>
    <phoneticPr fontId="3"/>
  </si>
  <si>
    <t>合計額②
（（a×b）×
c/（a＋c））</t>
    <rPh sb="0" eb="3">
      <t>ゴウケイガク</t>
    </rPh>
    <phoneticPr fontId="3"/>
  </si>
  <si>
    <t>一般的１㎡当たり
単価（a）</t>
    <rPh sb="0" eb="3">
      <t>イッパンテキ</t>
    </rPh>
    <rPh sb="5" eb="6">
      <t>ア</t>
    </rPh>
    <rPh sb="9" eb="11">
      <t>タンカ</t>
    </rPh>
    <phoneticPr fontId="3"/>
  </si>
  <si>
    <t>当該建物の建設時の取得価額（b）</t>
    <rPh sb="0" eb="2">
      <t>トウガイ</t>
    </rPh>
    <rPh sb="2" eb="4">
      <t>タテモノ</t>
    </rPh>
    <rPh sb="5" eb="8">
      <t>ケンセツジ</t>
    </rPh>
    <rPh sb="9" eb="11">
      <t>シュトク</t>
    </rPh>
    <rPh sb="11" eb="13">
      <t>カガク</t>
    </rPh>
    <phoneticPr fontId="3"/>
  </si>
  <si>
    <t>建設時延べ床
面積（c）</t>
    <rPh sb="0" eb="3">
      <t>ケンセツジ</t>
    </rPh>
    <rPh sb="3" eb="4">
      <t>ノ</t>
    </rPh>
    <rPh sb="5" eb="6">
      <t>ユカ</t>
    </rPh>
    <rPh sb="7" eb="9">
      <t>メンセキ</t>
    </rPh>
    <phoneticPr fontId="3"/>
  </si>
  <si>
    <t>a/（b/c）</t>
    <phoneticPr fontId="3"/>
  </si>
  <si>
    <t>建設時自己資金
（d）</t>
    <rPh sb="0" eb="3">
      <t>ケンセツジ</t>
    </rPh>
    <rPh sb="3" eb="5">
      <t>ジコ</t>
    </rPh>
    <rPh sb="5" eb="7">
      <t>シキン</t>
    </rPh>
    <phoneticPr fontId="3"/>
  </si>
  <si>
    <t>d/b</t>
    <phoneticPr fontId="3"/>
  </si>
  <si>
    <t>合計</t>
    <rPh sb="0" eb="2">
      <t>ゴウケイ</t>
    </rPh>
    <phoneticPr fontId="3"/>
  </si>
  <si>
    <t>※　割合は小数点第4位四捨五入。</t>
    <rPh sb="2" eb="4">
      <t>ワリアイ</t>
    </rPh>
    <rPh sb="5" eb="8">
      <t>ショウスウテン</t>
    </rPh>
    <rPh sb="8" eb="9">
      <t>ダイ</t>
    </rPh>
    <rPh sb="10" eb="11">
      <t>イ</t>
    </rPh>
    <rPh sb="11" eb="15">
      <t>シシャゴニュウ</t>
    </rPh>
    <phoneticPr fontId="3"/>
  </si>
  <si>
    <t>（３）設備・車輌等の更新に必要な費用</t>
    <rPh sb="3" eb="5">
      <t>セツビ</t>
    </rPh>
    <rPh sb="6" eb="8">
      <t>シャリョウ</t>
    </rPh>
    <rPh sb="8" eb="9">
      <t>トウ</t>
    </rPh>
    <rPh sb="10" eb="12">
      <t>コウシン</t>
    </rPh>
    <rPh sb="13" eb="15">
      <t>ヒツヨウ</t>
    </rPh>
    <rPh sb="16" eb="18">
      <t>ヒヨウ</t>
    </rPh>
    <phoneticPr fontId="3"/>
  </si>
  <si>
    <t>（４）合計</t>
    <rPh sb="3" eb="5">
      <t>ゴウケイ</t>
    </rPh>
    <phoneticPr fontId="3"/>
  </si>
  <si>
    <t>将来の建替費用</t>
    <rPh sb="0" eb="2">
      <t>ショウライ</t>
    </rPh>
    <rPh sb="3" eb="4">
      <t>タ</t>
    </rPh>
    <rPh sb="4" eb="5">
      <t>カ</t>
    </rPh>
    <rPh sb="5" eb="7">
      <t>ヒヨウ</t>
    </rPh>
    <phoneticPr fontId="3"/>
  </si>
  <si>
    <t>大規模修繕に必要な費用</t>
    <rPh sb="0" eb="3">
      <t>ダイキボ</t>
    </rPh>
    <rPh sb="3" eb="5">
      <t>シュウゼン</t>
    </rPh>
    <rPh sb="6" eb="8">
      <t>ヒツヨウ</t>
    </rPh>
    <rPh sb="9" eb="11">
      <t>ヒヨウ</t>
    </rPh>
    <phoneticPr fontId="3"/>
  </si>
  <si>
    <t>設備・車輌等の更新に必要な費用</t>
    <rPh sb="0" eb="2">
      <t>セツビ</t>
    </rPh>
    <rPh sb="3" eb="5">
      <t>シャリョウ</t>
    </rPh>
    <rPh sb="5" eb="6">
      <t>トウ</t>
    </rPh>
    <rPh sb="7" eb="9">
      <t>コウシン</t>
    </rPh>
    <rPh sb="10" eb="12">
      <t>ヒツヨウ</t>
    </rPh>
    <rPh sb="13" eb="15">
      <t>ヒヨウ</t>
    </rPh>
    <phoneticPr fontId="3"/>
  </si>
  <si>
    <t>４．「必要な運転資金」</t>
    <rPh sb="3" eb="5">
      <t>ヒツヨウ</t>
    </rPh>
    <rPh sb="6" eb="8">
      <t>ウンテン</t>
    </rPh>
    <rPh sb="8" eb="10">
      <t>シキン</t>
    </rPh>
    <phoneticPr fontId="3"/>
  </si>
  <si>
    <t>月数</t>
    <rPh sb="0" eb="2">
      <t>ツキスウ</t>
    </rPh>
    <phoneticPr fontId="3"/>
  </si>
  <si>
    <t>年間事業活動支出</t>
    <rPh sb="0" eb="2">
      <t>ネンカン</t>
    </rPh>
    <rPh sb="2" eb="4">
      <t>ジギョウ</t>
    </rPh>
    <rPh sb="4" eb="6">
      <t>カツドウ</t>
    </rPh>
    <rPh sb="6" eb="8">
      <t>シシュツ</t>
    </rPh>
    <phoneticPr fontId="3"/>
  </si>
  <si>
    <t>５．「計算の特例」</t>
    <rPh sb="3" eb="5">
      <t>ケイサン</t>
    </rPh>
    <rPh sb="6" eb="8">
      <t>トクレイ</t>
    </rPh>
    <phoneticPr fontId="3"/>
  </si>
  <si>
    <t>６．「社会福祉充実残額」</t>
    <rPh sb="3" eb="5">
      <t>シャカイ</t>
    </rPh>
    <rPh sb="5" eb="7">
      <t>フクシ</t>
    </rPh>
    <rPh sb="7" eb="9">
      <t>ジュウジツ</t>
    </rPh>
    <rPh sb="9" eb="11">
      <t>ザンガク</t>
    </rPh>
    <phoneticPr fontId="3"/>
  </si>
  <si>
    <t>控除対象財産計</t>
    <rPh sb="0" eb="2">
      <t>コウジョ</t>
    </rPh>
    <rPh sb="2" eb="4">
      <t>タイショウ</t>
    </rPh>
    <rPh sb="4" eb="6">
      <t>ザイサン</t>
    </rPh>
    <rPh sb="6" eb="7">
      <t>ケイ</t>
    </rPh>
    <phoneticPr fontId="3"/>
  </si>
  <si>
    <t>計算の特例適用
※「５．計算の特例」の適用有無を変更する場合、以下のセルから選択すること。</t>
    <phoneticPr fontId="3"/>
  </si>
  <si>
    <t>活用可能な財産</t>
    <rPh sb="0" eb="2">
      <t>カツヨウ</t>
    </rPh>
    <rPh sb="2" eb="4">
      <t>カノウ</t>
    </rPh>
    <rPh sb="5" eb="7">
      <t>ザイサン</t>
    </rPh>
    <phoneticPr fontId="3"/>
  </si>
  <si>
    <t>社会福祉法に基づく事業に活用している不動産等</t>
    <rPh sb="0" eb="2">
      <t>シャカイ</t>
    </rPh>
    <rPh sb="2" eb="4">
      <t>フクシ</t>
    </rPh>
    <rPh sb="4" eb="5">
      <t>ホウ</t>
    </rPh>
    <rPh sb="6" eb="7">
      <t>モト</t>
    </rPh>
    <rPh sb="9" eb="11">
      <t>ジギョウ</t>
    </rPh>
    <rPh sb="12" eb="14">
      <t>カツヨウ</t>
    </rPh>
    <rPh sb="18" eb="21">
      <t>フドウサン</t>
    </rPh>
    <rPh sb="21" eb="22">
      <t>ナド</t>
    </rPh>
    <phoneticPr fontId="3"/>
  </si>
  <si>
    <t>再取得に必要な財産</t>
    <rPh sb="0" eb="3">
      <t>サイシュトク</t>
    </rPh>
    <rPh sb="4" eb="6">
      <t>ヒツヨウ</t>
    </rPh>
    <rPh sb="7" eb="9">
      <t>ザイサン</t>
    </rPh>
    <phoneticPr fontId="3"/>
  </si>
  <si>
    <t>必要な運転資金</t>
    <rPh sb="0" eb="2">
      <t>ヒツヨウ</t>
    </rPh>
    <rPh sb="3" eb="5">
      <t>ウンテン</t>
    </rPh>
    <rPh sb="5" eb="7">
      <t>シキン</t>
    </rPh>
    <phoneticPr fontId="3"/>
  </si>
  <si>
    <t>計算の特例</t>
    <rPh sb="0" eb="2">
      <t>ケイサン</t>
    </rPh>
    <rPh sb="3" eb="5">
      <t>トクレイ</t>
    </rPh>
    <phoneticPr fontId="3"/>
  </si>
  <si>
    <t>適用する</t>
  </si>
  <si>
    <t>７．「現況報告書に記載する「社会福祉充実残額」」</t>
    <phoneticPr fontId="3"/>
  </si>
  <si>
    <t>項目</t>
    <rPh sb="0" eb="2">
      <t>コウモク</t>
    </rPh>
    <phoneticPr fontId="11"/>
  </si>
  <si>
    <t>金額</t>
    <rPh sb="0" eb="2">
      <t>キンガク</t>
    </rPh>
    <phoneticPr fontId="11"/>
  </si>
  <si>
    <t>社会福祉充実残額</t>
    <rPh sb="0" eb="2">
      <t>シャカイ</t>
    </rPh>
    <rPh sb="2" eb="4">
      <t>フクシ</t>
    </rPh>
    <rPh sb="4" eb="6">
      <t>ジュウジツ</t>
    </rPh>
    <rPh sb="6" eb="8">
      <t>ザンガク</t>
    </rPh>
    <phoneticPr fontId="11"/>
  </si>
  <si>
    <t>社会福祉充実計画用財産</t>
    <rPh sb="0" eb="2">
      <t>シャカイ</t>
    </rPh>
    <rPh sb="2" eb="4">
      <t>フクシ</t>
    </rPh>
    <rPh sb="4" eb="6">
      <t>ジュウジツ</t>
    </rPh>
    <rPh sb="6" eb="9">
      <t>ケイカクヨウ</t>
    </rPh>
    <rPh sb="9" eb="11">
      <t>ザイサン</t>
    </rPh>
    <phoneticPr fontId="11"/>
  </si>
  <si>
    <t>合計</t>
    <rPh sb="0" eb="2">
      <t>ゴウケイ</t>
    </rPh>
    <phoneticPr fontId="11"/>
  </si>
  <si>
    <t>（別添）</t>
    <rPh sb="1" eb="3">
      <t>ベッテン</t>
    </rPh>
    <phoneticPr fontId="3"/>
  </si>
  <si>
    <t>社会福祉充実残額算定シート別添（財産目録）</t>
    <rPh sb="13" eb="15">
      <t>ベッテン</t>
    </rPh>
    <rPh sb="16" eb="18">
      <t>ザイサン</t>
    </rPh>
    <rPh sb="18" eb="20">
      <t>モクロク</t>
    </rPh>
    <phoneticPr fontId="3"/>
  </si>
  <si>
    <t>令和5年3月31日現在</t>
    <phoneticPr fontId="3"/>
  </si>
  <si>
    <t>（単位：円）</t>
    <rPh sb="1" eb="3">
      <t>タンイ</t>
    </rPh>
    <rPh sb="4" eb="5">
      <t>エン</t>
    </rPh>
    <phoneticPr fontId="18"/>
  </si>
  <si>
    <t>（単位：円）</t>
    <phoneticPr fontId="18"/>
  </si>
  <si>
    <t xml:space="preserve">貸借対照表科目 </t>
    <phoneticPr fontId="20"/>
  </si>
  <si>
    <t xml:space="preserve">場所・物量等 </t>
    <phoneticPr fontId="20"/>
  </si>
  <si>
    <t>取得年度</t>
    <rPh sb="0" eb="2">
      <t>シュトク</t>
    </rPh>
    <rPh sb="2" eb="4">
      <t>ネンド</t>
    </rPh>
    <phoneticPr fontId="18"/>
  </si>
  <si>
    <t>使用目的等</t>
    <rPh sb="0" eb="2">
      <t>シヨウ</t>
    </rPh>
    <rPh sb="2" eb="4">
      <t>モクテキ</t>
    </rPh>
    <rPh sb="4" eb="5">
      <t>トウ</t>
    </rPh>
    <phoneticPr fontId="21"/>
  </si>
  <si>
    <t>取得価額</t>
    <rPh sb="0" eb="2">
      <t>シュトク</t>
    </rPh>
    <rPh sb="2" eb="4">
      <t>カガク</t>
    </rPh>
    <phoneticPr fontId="18"/>
  </si>
  <si>
    <t>減価償却累計額</t>
    <rPh sb="0" eb="2">
      <t>ゲンカ</t>
    </rPh>
    <rPh sb="2" eb="4">
      <t>ショウキャク</t>
    </rPh>
    <rPh sb="4" eb="7">
      <t>ルイケイガク</t>
    </rPh>
    <phoneticPr fontId="18"/>
  </si>
  <si>
    <t xml:space="preserve">貸借対照表価額 </t>
    <rPh sb="0" eb="2">
      <t>タイシャク</t>
    </rPh>
    <rPh sb="2" eb="4">
      <t>タイショウ</t>
    </rPh>
    <rPh sb="4" eb="5">
      <t>ヒョウ</t>
    </rPh>
    <rPh sb="5" eb="7">
      <t>カガク</t>
    </rPh>
    <phoneticPr fontId="18"/>
  </si>
  <si>
    <t>控除対象</t>
    <rPh sb="0" eb="2">
      <t>コウジョ</t>
    </rPh>
    <rPh sb="2" eb="4">
      <t>タイショウ</t>
    </rPh>
    <phoneticPr fontId="18"/>
  </si>
  <si>
    <t>控除対象額</t>
    <rPh sb="0" eb="2">
      <t>コウジョ</t>
    </rPh>
    <rPh sb="2" eb="5">
      <t>タイショウガク</t>
    </rPh>
    <phoneticPr fontId="18"/>
  </si>
  <si>
    <t>社会福祉充実計画用財産額</t>
    <rPh sb="9" eb="11">
      <t>ザイサン</t>
    </rPh>
    <rPh sb="11" eb="12">
      <t>ガク</t>
    </rPh>
    <phoneticPr fontId="18"/>
  </si>
  <si>
    <t>Ⅰ　資産の部</t>
    <phoneticPr fontId="3"/>
  </si>
  <si>
    <t xml:space="preserve">　１　流動資産 </t>
    <phoneticPr fontId="18"/>
  </si>
  <si>
    <t>現金預金</t>
  </si>
  <si>
    <t>有価証券</t>
  </si>
  <si>
    <t>事業未収金</t>
  </si>
  <si>
    <t>未収金</t>
  </si>
  <si>
    <t>未収補助金</t>
  </si>
  <si>
    <t>未収収益</t>
  </si>
  <si>
    <t>受取手形</t>
  </si>
  <si>
    <t>貯蔵品</t>
  </si>
  <si>
    <t>医薬品</t>
  </si>
  <si>
    <t>診療・療養費等材料</t>
  </si>
  <si>
    <t>給食用材料</t>
  </si>
  <si>
    <t>商品・製品</t>
  </si>
  <si>
    <t>仕掛品</t>
  </si>
  <si>
    <t>原材料</t>
  </si>
  <si>
    <t>立替金</t>
  </si>
  <si>
    <t>前払金</t>
  </si>
  <si>
    <t>前払費用</t>
  </si>
  <si>
    <t>１年以内回収予定社会福祉連携推進業務長期貸付金</t>
  </si>
  <si>
    <t>１年以内回収予定長期貸付金</t>
  </si>
  <si>
    <t>社会福祉連携推進業務短期貸付金</t>
  </si>
  <si>
    <t>短期貸付金</t>
  </si>
  <si>
    <t>仮払金</t>
  </si>
  <si>
    <t>その他の流動資産</t>
  </si>
  <si>
    <t>貸倒引当金</t>
  </si>
  <si>
    <t>徴収不能引当金</t>
  </si>
  <si>
    <t>流動資産合計</t>
    <rPh sb="0" eb="2">
      <t>リュウドウ</t>
    </rPh>
    <rPh sb="2" eb="4">
      <t>シサン</t>
    </rPh>
    <rPh sb="4" eb="6">
      <t>ゴウケイ</t>
    </rPh>
    <phoneticPr fontId="18"/>
  </si>
  <si>
    <t xml:space="preserve">　２　固定資産 </t>
    <rPh sb="3" eb="5">
      <t>コテイ</t>
    </rPh>
    <phoneticPr fontId="18"/>
  </si>
  <si>
    <t xml:space="preserve">　（１）　基本財産 </t>
    <rPh sb="5" eb="7">
      <t>キホン</t>
    </rPh>
    <rPh sb="7" eb="9">
      <t>ザイサン</t>
    </rPh>
    <phoneticPr fontId="18"/>
  </si>
  <si>
    <t>土地</t>
  </si>
  <si>
    <t>建物</t>
  </si>
  <si>
    <t>定期預金</t>
  </si>
  <si>
    <t>投資有価証券</t>
  </si>
  <si>
    <t>基本財産合計</t>
    <rPh sb="0" eb="2">
      <t>キホン</t>
    </rPh>
    <rPh sb="2" eb="4">
      <t>ザイサン</t>
    </rPh>
    <rPh sb="4" eb="6">
      <t>ゴウケイ</t>
    </rPh>
    <phoneticPr fontId="18"/>
  </si>
  <si>
    <t>　（２）　その他の固定資産</t>
    <rPh sb="7" eb="8">
      <t>タ</t>
    </rPh>
    <rPh sb="9" eb="11">
      <t>コテイ</t>
    </rPh>
    <rPh sb="11" eb="13">
      <t>シサン</t>
    </rPh>
    <phoneticPr fontId="18"/>
  </si>
  <si>
    <t>構築物</t>
  </si>
  <si>
    <t>機械及び装置</t>
  </si>
  <si>
    <t>車輌運搬具</t>
  </si>
  <si>
    <t>器具及び備品</t>
  </si>
  <si>
    <t>建設仮勘定</t>
  </si>
  <si>
    <t>有形リース資産</t>
  </si>
  <si>
    <t>権利</t>
  </si>
  <si>
    <t>ソフトウェア</t>
  </si>
  <si>
    <t>無形リース資産</t>
  </si>
  <si>
    <t>社会福祉連携推進業務長期貸付金</t>
  </si>
  <si>
    <t>長期貸付金</t>
  </si>
  <si>
    <t>退職給付引当資産</t>
  </si>
  <si>
    <t>長期預り金積立資産</t>
  </si>
  <si>
    <t>差入保証金</t>
  </si>
  <si>
    <t>長期前払費用</t>
  </si>
  <si>
    <t>その他の固定資産</t>
  </si>
  <si>
    <t>その他の固定資産合計</t>
    <rPh sb="2" eb="3">
      <t>タ</t>
    </rPh>
    <rPh sb="4" eb="6">
      <t>コテイ</t>
    </rPh>
    <rPh sb="6" eb="8">
      <t>シサン</t>
    </rPh>
    <rPh sb="8" eb="10">
      <t>ゴウケイ</t>
    </rPh>
    <phoneticPr fontId="18"/>
  </si>
  <si>
    <t>固定資産合計</t>
    <rPh sb="0" eb="2">
      <t>コテイ</t>
    </rPh>
    <rPh sb="2" eb="4">
      <t>シサン</t>
    </rPh>
    <rPh sb="4" eb="6">
      <t>ゴウケイ</t>
    </rPh>
    <phoneticPr fontId="18"/>
  </si>
  <si>
    <t>控除対象額計</t>
    <rPh sb="0" eb="2">
      <t>コウジョ</t>
    </rPh>
    <rPh sb="2" eb="4">
      <t>タイショウ</t>
    </rPh>
    <rPh sb="4" eb="5">
      <t>ガク</t>
    </rPh>
    <rPh sb="5" eb="6">
      <t>ケイ</t>
    </rPh>
    <phoneticPr fontId="18"/>
  </si>
  <si>
    <t>計画用財産額計</t>
    <rPh sb="0" eb="3">
      <t>ケイカクヨウ</t>
    </rPh>
    <rPh sb="3" eb="5">
      <t>ザイサン</t>
    </rPh>
    <rPh sb="5" eb="6">
      <t>ガク</t>
    </rPh>
    <rPh sb="6" eb="7">
      <t>ケイ</t>
    </rPh>
    <phoneticPr fontId="18"/>
  </si>
  <si>
    <t>資産合計</t>
    <rPh sb="0" eb="2">
      <t>シサン</t>
    </rPh>
    <rPh sb="2" eb="4">
      <t>ゴウケイ</t>
    </rPh>
    <phoneticPr fontId="18"/>
  </si>
  <si>
    <t>Ⅱ　負債の部</t>
    <rPh sb="2" eb="4">
      <t>フサイ</t>
    </rPh>
    <rPh sb="5" eb="6">
      <t>ブ</t>
    </rPh>
    <phoneticPr fontId="18"/>
  </si>
  <si>
    <t>　１　流動負債</t>
    <rPh sb="5" eb="7">
      <t>フサイ</t>
    </rPh>
    <phoneticPr fontId="18"/>
  </si>
  <si>
    <t>短期運営資金借入金</t>
  </si>
  <si>
    <t>事業未払金</t>
  </si>
  <si>
    <t>その他の未払金</t>
  </si>
  <si>
    <t>支払手形</t>
  </si>
  <si>
    <t>社会福祉連携推進業務短期運営資金借入金</t>
  </si>
  <si>
    <t>役員等短期借入金</t>
  </si>
  <si>
    <t>１年以内返済予定社会福祉連携推進業務設備資金借入金</t>
  </si>
  <si>
    <t>１年以内返済予定設備資金借入金</t>
  </si>
  <si>
    <t>１年以内返済予定社会福祉連携推進業務長期運営資金借入金</t>
  </si>
  <si>
    <t>１年以内返済予定長期運営資金借入金</t>
  </si>
  <si>
    <t>１年以内返済予定リース債務</t>
  </si>
  <si>
    <t>１年以内返済予定役員等長期借入金</t>
  </si>
  <si>
    <t>１年以内支払予定長期未払金</t>
  </si>
  <si>
    <t>未払費用</t>
  </si>
  <si>
    <t>預り金</t>
  </si>
  <si>
    <t>職員預り金</t>
  </si>
  <si>
    <t>前受金</t>
  </si>
  <si>
    <t>前受収益</t>
  </si>
  <si>
    <t>仮受金</t>
  </si>
  <si>
    <t>賞与引当金</t>
  </si>
  <si>
    <t>その他の流動負債</t>
  </si>
  <si>
    <t>流動負債合計</t>
    <rPh sb="0" eb="2">
      <t>リュウドウ</t>
    </rPh>
    <rPh sb="2" eb="4">
      <t>フサイ</t>
    </rPh>
    <rPh sb="4" eb="6">
      <t>ゴウケイ</t>
    </rPh>
    <phoneticPr fontId="18"/>
  </si>
  <si>
    <t>　２　固定負債</t>
    <rPh sb="3" eb="5">
      <t>コテイ</t>
    </rPh>
    <rPh sb="5" eb="7">
      <t>フサイ</t>
    </rPh>
    <phoneticPr fontId="18"/>
  </si>
  <si>
    <t>社会福祉連携推進業務設備資金借入金</t>
  </si>
  <si>
    <t>設備資金借入金</t>
  </si>
  <si>
    <t>社会福祉連携推進業務長期運営資金借入金</t>
  </si>
  <si>
    <t>長期運営資金借入金</t>
  </si>
  <si>
    <t>リース債務</t>
  </si>
  <si>
    <t>役員等長期借入金</t>
  </si>
  <si>
    <t>退職給付引当金</t>
  </si>
  <si>
    <t>役員退職慰労引当金</t>
  </si>
  <si>
    <t>長期未払金</t>
  </si>
  <si>
    <t>長期預り金</t>
  </si>
  <si>
    <t>その他の固定負債</t>
  </si>
  <si>
    <t>固定負債合計</t>
    <rPh sb="0" eb="2">
      <t>コテイ</t>
    </rPh>
    <rPh sb="2" eb="4">
      <t>フサイ</t>
    </rPh>
    <rPh sb="4" eb="6">
      <t>ゴウケイ</t>
    </rPh>
    <phoneticPr fontId="18"/>
  </si>
  <si>
    <t>負債合計</t>
    <rPh sb="0" eb="2">
      <t>フサイ</t>
    </rPh>
    <rPh sb="2" eb="4">
      <t>ゴウケイ</t>
    </rPh>
    <phoneticPr fontId="18"/>
  </si>
  <si>
    <t>差引純資産</t>
    <rPh sb="0" eb="2">
      <t>サシヒキ</t>
    </rPh>
    <rPh sb="2" eb="5">
      <t>ジュンシサン</t>
    </rPh>
    <phoneticPr fontId="18"/>
  </si>
  <si>
    <t>（入力上の留意事項）</t>
    <phoneticPr fontId="3"/>
  </si>
  <si>
    <t>※ 財産目録については、科目を分けた場合は、小計欄を設けることとしていますが、エクセル版の社会福祉充実残額算定シート別添（財産目録）については、小計欄は不要とします</t>
    <phoneticPr fontId="3"/>
  </si>
  <si>
    <t>年度</t>
  </si>
  <si>
    <t>建設工事費デフレーター</t>
    <phoneticPr fontId="24"/>
  </si>
  <si>
    <t>（建設総合指数）</t>
  </si>
  <si>
    <t>（何）減価償却累計額</t>
    <rPh sb="3" eb="5">
      <t>ゲンカ</t>
    </rPh>
    <rPh sb="5" eb="7">
      <t>ショウキャク</t>
    </rPh>
    <rPh sb="7" eb="10">
      <t>ルイケイガク</t>
    </rPh>
    <phoneticPr fontId="3"/>
  </si>
  <si>
    <t>（何）積立資産</t>
  </si>
  <si>
    <t>2022以降</t>
    <rPh sb="4" eb="6">
      <t>イコウ</t>
    </rPh>
    <phoneticPr fontId="3"/>
  </si>
  <si>
    <r>
      <rPr>
        <u/>
        <sz val="10.5"/>
        <color rgb="FFFF0000"/>
        <rFont val="HGSｺﾞｼｯｸM"/>
        <family val="3"/>
        <charset val="128"/>
      </rPr>
      <t>2022</t>
    </r>
    <r>
      <rPr>
        <sz val="10.5"/>
        <color theme="1"/>
        <rFont val="HGSｺﾞｼｯｸM"/>
        <family val="3"/>
        <charset val="128"/>
      </rPr>
      <t>年と比較した伸び率</t>
    </r>
    <phoneticPr fontId="3"/>
  </si>
  <si>
    <r>
      <t>（例）2000年度に建設した建物の建設単価等上昇率は、</t>
    </r>
    <r>
      <rPr>
        <u/>
        <sz val="11"/>
        <color rgb="FFFF0000"/>
        <rFont val="游ゴシック"/>
        <family val="3"/>
        <charset val="128"/>
        <scheme val="minor"/>
      </rPr>
      <t>1.343</t>
    </r>
    <r>
      <rPr>
        <sz val="11"/>
        <color theme="1"/>
        <rFont val="游ゴシック"/>
        <family val="2"/>
        <charset val="128"/>
        <scheme val="minor"/>
      </rPr>
      <t>となる。</t>
    </r>
    <rPh sb="1" eb="2">
      <t>レイ</t>
    </rPh>
    <rPh sb="7" eb="8">
      <t>ネン</t>
    </rPh>
    <rPh sb="8" eb="9">
      <t>ド</t>
    </rPh>
    <rPh sb="10" eb="12">
      <t>ケンセツ</t>
    </rPh>
    <rPh sb="14" eb="16">
      <t>タテモノ</t>
    </rPh>
    <rPh sb="17" eb="19">
      <t>ケンセツ</t>
    </rPh>
    <rPh sb="19" eb="21">
      <t>タンカ</t>
    </rPh>
    <rPh sb="21" eb="22">
      <t>トウ</t>
    </rPh>
    <rPh sb="22" eb="24">
      <t>ジョウショウ</t>
    </rPh>
    <rPh sb="24" eb="25">
      <t>リツ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</si>
</sst>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76" formatCode="#,##0_ ;[Red]\-#,##0\ "/>
    <numFmt numFmtId="177" formatCode="#,##0.000_ "/>
    <numFmt numFmtId="178" formatCode="#,##0_ "/>
    <numFmt numFmtId="179" formatCode="0.000_);[Red]\(0.000\)"/>
    <numFmt numFmtId="180" formatCode="#,##0_);[Red]\(#,##0\)"/>
    <numFmt numFmtId="181" formatCode="#,##0.000_);[Red]\(#,##0.000\)"/>
    <numFmt numFmtId="182" formatCode="0.0%"/>
    <numFmt numFmtId="183" formatCode="[$-411]ggge&quot;年&quot;m&quot;月&quot;d&quot;日現在&quot;;@"/>
    <numFmt numFmtId="184" formatCode="????&quot;年度&quot;"/>
    <numFmt numFmtId="185" formatCode="#,##0_);[Red]\-#,##0_)"/>
    <numFmt numFmtId="186" formatCode="#,###;[Red]\-#,###"/>
  </numFmts>
  <fonts count="2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4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22"/>
      <color theme="1"/>
      <name val="Meiryo UI"/>
      <family val="3"/>
      <charset val="128"/>
    </font>
    <font>
      <u/>
      <sz val="14"/>
      <color theme="1"/>
      <name val="Meiryo UI"/>
      <family val="3"/>
      <charset val="128"/>
    </font>
    <font>
      <sz val="18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14"/>
      <color rgb="FF000000"/>
      <name val="Meiryo UI"/>
      <family val="3"/>
      <charset val="128"/>
    </font>
    <font>
      <sz val="14"/>
      <name val="Meiryo UI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8"/>
      <name val="Meiryo UI"/>
      <family val="3"/>
      <charset val="128"/>
    </font>
    <font>
      <sz val="11"/>
      <name val="Meiryo UI"/>
      <family val="3"/>
      <charset val="128"/>
    </font>
    <font>
      <sz val="11"/>
      <name val="ＭＳ ゴシック"/>
      <family val="3"/>
      <charset val="128"/>
    </font>
    <font>
      <sz val="11"/>
      <color theme="1"/>
      <name val="Meiryo UI"/>
      <family val="3"/>
      <charset val="128"/>
    </font>
    <font>
      <sz val="16"/>
      <name val="Meiryo UI"/>
      <family val="3"/>
      <charset val="128"/>
    </font>
    <font>
      <sz val="6"/>
      <name val="ＭＳ Ｐゴシック"/>
      <family val="3"/>
      <charset val="128"/>
    </font>
    <font>
      <sz val="11"/>
      <color indexed="0"/>
      <name val="Meiryo UI"/>
      <family val="3"/>
      <charset val="128"/>
    </font>
    <font>
      <sz val="6"/>
      <name val="ＭＳ ゴシック"/>
      <family val="3"/>
      <charset val="128"/>
    </font>
    <font>
      <sz val="10"/>
      <color indexed="0"/>
      <name val="ＭＳ Ｐ明朝"/>
      <family val="1"/>
      <charset val="128"/>
    </font>
    <font>
      <sz val="11"/>
      <color rgb="FFFF0000"/>
      <name val="Meiryo UI"/>
      <family val="3"/>
      <charset val="128"/>
    </font>
    <font>
      <sz val="10.5"/>
      <color theme="1"/>
      <name val="HGSｺﾞｼｯｸM"/>
      <family val="3"/>
      <charset val="128"/>
    </font>
    <font>
      <sz val="6"/>
      <name val="Meiryo UI"/>
      <family val="2"/>
      <charset val="128"/>
    </font>
    <font>
      <b/>
      <sz val="11"/>
      <name val="Meiryo UI"/>
      <family val="3"/>
      <charset val="128"/>
    </font>
    <font>
      <u/>
      <sz val="10.5"/>
      <color rgb="FFFF0000"/>
      <name val="HGSｺﾞｼｯｸM"/>
      <family val="3"/>
      <charset val="128"/>
    </font>
    <font>
      <u/>
      <sz val="11"/>
      <color rgb="FFFF0000"/>
      <name val="游ゴシック"/>
      <family val="3"/>
      <charset val="12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E4DFE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BE5F1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5" fillId="0" borderId="0">
      <alignment horizontal="left" vertical="top"/>
    </xf>
    <xf numFmtId="0" fontId="11" fillId="0" borderId="0">
      <alignment vertical="center"/>
    </xf>
    <xf numFmtId="38" fontId="12" fillId="0" borderId="0" applyFont="0" applyFill="0" applyBorder="0" applyAlignment="0" applyProtection="0"/>
    <xf numFmtId="0" fontId="1" fillId="0" borderId="0">
      <alignment vertical="center"/>
    </xf>
  </cellStyleXfs>
  <cellXfs count="213">
    <xf numFmtId="0" fontId="0" fillId="0" borderId="0" xfId="0">
      <alignment vertical="center"/>
    </xf>
    <xf numFmtId="0" fontId="2" fillId="2" borderId="0" xfId="1" applyFont="1" applyFill="1">
      <alignment vertical="center"/>
    </xf>
    <xf numFmtId="0" fontId="4" fillId="2" borderId="0" xfId="1" applyFont="1" applyFill="1" applyAlignment="1">
      <alignment horizontal="right" vertical="center"/>
    </xf>
    <xf numFmtId="0" fontId="2" fillId="2" borderId="1" xfId="1" applyFont="1" applyFill="1" applyBorder="1">
      <alignment vertical="center"/>
    </xf>
    <xf numFmtId="0" fontId="2" fillId="2" borderId="3" xfId="1" applyFont="1" applyFill="1" applyBorder="1">
      <alignment vertical="center"/>
    </xf>
    <xf numFmtId="0" fontId="5" fillId="2" borderId="0" xfId="1" applyFont="1" applyFill="1">
      <alignment vertical="center"/>
    </xf>
    <xf numFmtId="0" fontId="2" fillId="2" borderId="5" xfId="1" applyFont="1" applyFill="1" applyBorder="1">
      <alignment vertical="center"/>
    </xf>
    <xf numFmtId="0" fontId="2" fillId="2" borderId="4" xfId="1" applyFont="1" applyFill="1" applyBorder="1" applyAlignment="1">
      <alignment horizontal="center" vertical="center"/>
    </xf>
    <xf numFmtId="0" fontId="6" fillId="2" borderId="6" xfId="1" applyFont="1" applyFill="1" applyBorder="1">
      <alignment vertical="center"/>
    </xf>
    <xf numFmtId="0" fontId="5" fillId="2" borderId="6" xfId="1" applyFont="1" applyFill="1" applyBorder="1">
      <alignment vertical="center"/>
    </xf>
    <xf numFmtId="0" fontId="5" fillId="2" borderId="5" xfId="1" applyFont="1" applyFill="1" applyBorder="1">
      <alignment vertical="center"/>
    </xf>
    <xf numFmtId="0" fontId="2" fillId="3" borderId="7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176" fontId="7" fillId="4" borderId="7" xfId="1" applyNumberFormat="1" applyFont="1" applyFill="1" applyBorder="1">
      <alignment vertical="center"/>
    </xf>
    <xf numFmtId="0" fontId="2" fillId="2" borderId="0" xfId="1" applyFont="1" applyFill="1" applyAlignment="1">
      <alignment horizontal="left" vertical="center" indent="1"/>
    </xf>
    <xf numFmtId="0" fontId="2" fillId="3" borderId="7" xfId="1" applyFont="1" applyFill="1" applyBorder="1">
      <alignment vertical="center"/>
    </xf>
    <xf numFmtId="176" fontId="2" fillId="4" borderId="7" xfId="1" applyNumberFormat="1" applyFont="1" applyFill="1" applyBorder="1" applyAlignment="1" applyProtection="1">
      <alignment vertical="center" shrinkToFit="1"/>
      <protection locked="0"/>
    </xf>
    <xf numFmtId="0" fontId="8" fillId="2" borderId="0" xfId="1" applyFont="1" applyFill="1" applyAlignment="1">
      <alignment horizontal="left" vertical="center"/>
    </xf>
    <xf numFmtId="0" fontId="7" fillId="2" borderId="0" xfId="1" applyFont="1" applyFill="1">
      <alignment vertical="center"/>
    </xf>
    <xf numFmtId="176" fontId="7" fillId="5" borderId="7" xfId="1" applyNumberFormat="1" applyFont="1" applyFill="1" applyBorder="1">
      <alignment vertical="center"/>
    </xf>
    <xf numFmtId="176" fontId="7" fillId="0" borderId="8" xfId="1" applyNumberFormat="1" applyFont="1" applyBorder="1">
      <alignment vertical="center"/>
    </xf>
    <xf numFmtId="176" fontId="2" fillId="6" borderId="7" xfId="1" applyNumberFormat="1" applyFont="1" applyFill="1" applyBorder="1" applyAlignment="1">
      <alignment horizontal="right" vertical="center" shrinkToFit="1"/>
    </xf>
    <xf numFmtId="0" fontId="2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right" vertical="center"/>
    </xf>
    <xf numFmtId="0" fontId="2" fillId="2" borderId="5" xfId="1" applyFont="1" applyFill="1" applyBorder="1" applyAlignment="1">
      <alignment horizontal="center" vertical="center"/>
    </xf>
    <xf numFmtId="176" fontId="2" fillId="6" borderId="7" xfId="1" applyNumberFormat="1" applyFont="1" applyFill="1" applyBorder="1" applyAlignment="1">
      <alignment horizontal="right" vertical="center"/>
    </xf>
    <xf numFmtId="0" fontId="2" fillId="2" borderId="6" xfId="1" applyFont="1" applyFill="1" applyBorder="1">
      <alignment vertical="center"/>
    </xf>
    <xf numFmtId="176" fontId="2" fillId="7" borderId="7" xfId="1" applyNumberFormat="1" applyFont="1" applyFill="1" applyBorder="1" applyAlignment="1">
      <alignment horizontal="right" vertical="center"/>
    </xf>
    <xf numFmtId="0" fontId="2" fillId="2" borderId="0" xfId="1" applyFont="1" applyFill="1" applyAlignment="1">
      <alignment horizontal="left" vertical="center"/>
    </xf>
    <xf numFmtId="0" fontId="7" fillId="2" borderId="0" xfId="1" applyFont="1" applyFill="1" applyAlignment="1">
      <alignment horizontal="center" vertical="center"/>
    </xf>
    <xf numFmtId="176" fontId="2" fillId="6" borderId="7" xfId="1" applyNumberFormat="1" applyFont="1" applyFill="1" applyBorder="1" applyAlignment="1">
      <alignment vertical="center" shrinkToFit="1"/>
    </xf>
    <xf numFmtId="176" fontId="2" fillId="5" borderId="7" xfId="1" applyNumberFormat="1" applyFont="1" applyFill="1" applyBorder="1" applyAlignment="1">
      <alignment vertical="center" shrinkToFit="1"/>
    </xf>
    <xf numFmtId="176" fontId="2" fillId="5" borderId="9" xfId="1" applyNumberFormat="1" applyFont="1" applyFill="1" applyBorder="1" applyAlignment="1">
      <alignment vertical="center" shrinkToFit="1"/>
    </xf>
    <xf numFmtId="0" fontId="2" fillId="3" borderId="10" xfId="1" applyFont="1" applyFill="1" applyBorder="1">
      <alignment vertical="center"/>
    </xf>
    <xf numFmtId="176" fontId="2" fillId="0" borderId="8" xfId="1" applyNumberFormat="1" applyFont="1" applyBorder="1" applyAlignment="1" applyProtection="1">
      <alignment vertical="center" shrinkToFit="1"/>
      <protection locked="0"/>
    </xf>
    <xf numFmtId="176" fontId="2" fillId="5" borderId="11" xfId="1" applyNumberFormat="1" applyFont="1" applyFill="1" applyBorder="1" applyAlignment="1">
      <alignment vertical="center" shrinkToFit="1"/>
    </xf>
    <xf numFmtId="0" fontId="2" fillId="2" borderId="0" xfId="1" applyFont="1" applyFill="1" applyAlignment="1">
      <alignment vertical="center" shrinkToFit="1"/>
    </xf>
    <xf numFmtId="0" fontId="2" fillId="2" borderId="14" xfId="1" applyFont="1" applyFill="1" applyBorder="1" applyAlignment="1">
      <alignment horizontal="center" vertical="center" wrapText="1" shrinkToFit="1"/>
    </xf>
    <xf numFmtId="0" fontId="2" fillId="2" borderId="5" xfId="1" applyFont="1" applyFill="1" applyBorder="1" applyAlignment="1">
      <alignment vertical="center" shrinkToFit="1"/>
    </xf>
    <xf numFmtId="0" fontId="2" fillId="3" borderId="9" xfId="1" applyFont="1" applyFill="1" applyBorder="1" applyAlignment="1">
      <alignment horizontal="center" vertical="center" wrapText="1"/>
    </xf>
    <xf numFmtId="0" fontId="7" fillId="3" borderId="7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 applyProtection="1">
      <alignment vertical="center" shrinkToFit="1"/>
      <protection locked="0"/>
    </xf>
    <xf numFmtId="0" fontId="2" fillId="4" borderId="10" xfId="1" applyFont="1" applyFill="1" applyBorder="1" applyAlignment="1" applyProtection="1">
      <alignment vertical="center" shrinkToFit="1"/>
      <protection locked="0"/>
    </xf>
    <xf numFmtId="177" fontId="2" fillId="0" borderId="8" xfId="1" applyNumberFormat="1" applyFont="1" applyBorder="1" applyAlignment="1" applyProtection="1">
      <alignment vertical="center" shrinkToFit="1"/>
      <protection locked="0"/>
    </xf>
    <xf numFmtId="178" fontId="2" fillId="0" borderId="8" xfId="1" applyNumberFormat="1" applyFont="1" applyBorder="1" applyAlignment="1" applyProtection="1">
      <alignment vertical="center" shrinkToFit="1"/>
      <protection locked="0"/>
    </xf>
    <xf numFmtId="178" fontId="2" fillId="4" borderId="13" xfId="1" applyNumberFormat="1" applyFont="1" applyFill="1" applyBorder="1" applyAlignment="1" applyProtection="1">
      <alignment vertical="center" shrinkToFit="1"/>
      <protection locked="0"/>
    </xf>
    <xf numFmtId="179" fontId="2" fillId="5" borderId="7" xfId="1" applyNumberFormat="1" applyFont="1" applyFill="1" applyBorder="1" applyAlignment="1">
      <alignment vertical="center" shrinkToFit="1"/>
    </xf>
    <xf numFmtId="180" fontId="2" fillId="5" borderId="7" xfId="1" applyNumberFormat="1" applyFont="1" applyFill="1" applyBorder="1" applyAlignment="1">
      <alignment vertical="center" shrinkToFit="1"/>
    </xf>
    <xf numFmtId="180" fontId="2" fillId="4" borderId="7" xfId="1" applyNumberFormat="1" applyFont="1" applyFill="1" applyBorder="1" applyAlignment="1" applyProtection="1">
      <alignment vertical="center" shrinkToFit="1"/>
      <protection locked="0"/>
    </xf>
    <xf numFmtId="181" fontId="2" fillId="5" borderId="7" xfId="1" applyNumberFormat="1" applyFont="1" applyFill="1" applyBorder="1" applyAlignment="1">
      <alignment vertical="center" shrinkToFit="1"/>
    </xf>
    <xf numFmtId="0" fontId="2" fillId="5" borderId="7" xfId="1" applyFont="1" applyFill="1" applyBorder="1" applyAlignment="1">
      <alignment vertical="center" shrinkToFit="1"/>
    </xf>
    <xf numFmtId="9" fontId="2" fillId="5" borderId="7" xfId="1" applyNumberFormat="1" applyFont="1" applyFill="1" applyBorder="1" applyAlignment="1">
      <alignment vertical="center" shrinkToFit="1"/>
    </xf>
    <xf numFmtId="178" fontId="2" fillId="5" borderId="7" xfId="1" applyNumberFormat="1" applyFont="1" applyFill="1" applyBorder="1" applyAlignment="1">
      <alignment vertical="center" shrinkToFit="1"/>
    </xf>
    <xf numFmtId="182" fontId="2" fillId="5" borderId="7" xfId="2" applyNumberFormat="1" applyFont="1" applyFill="1" applyBorder="1" applyAlignment="1">
      <alignment vertical="center" shrinkToFit="1"/>
    </xf>
    <xf numFmtId="182" fontId="2" fillId="5" borderId="7" xfId="1" applyNumberFormat="1" applyFont="1" applyFill="1" applyBorder="1" applyAlignment="1">
      <alignment vertical="center" shrinkToFit="1"/>
    </xf>
    <xf numFmtId="178" fontId="2" fillId="2" borderId="14" xfId="1" applyNumberFormat="1" applyFont="1" applyFill="1" applyBorder="1" applyAlignment="1">
      <alignment vertical="center" shrinkToFit="1"/>
    </xf>
    <xf numFmtId="38" fontId="2" fillId="5" borderId="7" xfId="3" applyFont="1" applyFill="1" applyBorder="1" applyAlignment="1">
      <alignment vertical="center" shrinkToFit="1"/>
    </xf>
    <xf numFmtId="0" fontId="2" fillId="3" borderId="18" xfId="1" applyFont="1" applyFill="1" applyBorder="1" applyAlignment="1">
      <alignment horizontal="right" vertical="center"/>
    </xf>
    <xf numFmtId="0" fontId="2" fillId="3" borderId="19" xfId="1" applyFont="1" applyFill="1" applyBorder="1" applyAlignment="1">
      <alignment horizontal="right" vertical="center"/>
    </xf>
    <xf numFmtId="178" fontId="2" fillId="6" borderId="7" xfId="1" applyNumberFormat="1" applyFont="1" applyFill="1" applyBorder="1" applyAlignment="1">
      <alignment horizontal="right" vertical="center" shrinkToFit="1"/>
    </xf>
    <xf numFmtId="178" fontId="2" fillId="2" borderId="14" xfId="1" applyNumberFormat="1" applyFont="1" applyFill="1" applyBorder="1" applyAlignment="1">
      <alignment horizontal="right" vertical="center"/>
    </xf>
    <xf numFmtId="0" fontId="2" fillId="2" borderId="20" xfId="1" applyFont="1" applyFill="1" applyBorder="1">
      <alignment vertical="center"/>
    </xf>
    <xf numFmtId="0" fontId="8" fillId="2" borderId="6" xfId="1" applyFont="1" applyFill="1" applyBorder="1" applyAlignment="1">
      <alignment horizontal="left" vertical="center"/>
    </xf>
    <xf numFmtId="0" fontId="2" fillId="3" borderId="18" xfId="1" applyFont="1" applyFill="1" applyBorder="1" applyAlignment="1">
      <alignment horizontal="center" vertical="center"/>
    </xf>
    <xf numFmtId="176" fontId="2" fillId="5" borderId="7" xfId="4" applyNumberFormat="1" applyFont="1" applyFill="1" applyBorder="1" applyAlignment="1">
      <alignment vertical="center" shrinkToFit="1"/>
    </xf>
    <xf numFmtId="176" fontId="2" fillId="6" borderId="7" xfId="4" applyNumberFormat="1" applyFont="1" applyFill="1" applyBorder="1" applyAlignment="1">
      <alignment vertical="center" shrinkToFit="1"/>
    </xf>
    <xf numFmtId="176" fontId="2" fillId="5" borderId="7" xfId="4" applyNumberFormat="1" applyFont="1" applyFill="1" applyBorder="1" applyAlignment="1">
      <alignment horizontal="right" vertical="center" shrinkToFit="1"/>
    </xf>
    <xf numFmtId="0" fontId="2" fillId="3" borderId="7" xfId="1" applyFont="1" applyFill="1" applyBorder="1" applyAlignment="1">
      <alignment vertical="center" shrinkToFit="1"/>
    </xf>
    <xf numFmtId="176" fontId="2" fillId="5" borderId="7" xfId="5" applyNumberFormat="1" applyFont="1" applyFill="1" applyBorder="1">
      <alignment vertical="center"/>
    </xf>
    <xf numFmtId="0" fontId="2" fillId="3" borderId="19" xfId="1" applyFont="1" applyFill="1" applyBorder="1">
      <alignment vertical="center"/>
    </xf>
    <xf numFmtId="0" fontId="2" fillId="7" borderId="7" xfId="1" applyFont="1" applyFill="1" applyBorder="1" applyAlignment="1">
      <alignment horizontal="center" vertical="center"/>
    </xf>
    <xf numFmtId="176" fontId="2" fillId="2" borderId="0" xfId="1" applyNumberFormat="1" applyFont="1" applyFill="1" applyAlignment="1">
      <alignment horizontal="right" vertical="center" shrinkToFit="1"/>
    </xf>
    <xf numFmtId="0" fontId="2" fillId="2" borderId="6" xfId="1" applyFont="1" applyFill="1" applyBorder="1" applyAlignment="1">
      <alignment horizontal="center" vertical="center"/>
    </xf>
    <xf numFmtId="176" fontId="2" fillId="2" borderId="6" xfId="1" applyNumberFormat="1" applyFont="1" applyFill="1" applyBorder="1" applyAlignment="1">
      <alignment horizontal="right" vertical="center" shrinkToFit="1"/>
    </xf>
    <xf numFmtId="176" fontId="2" fillId="3" borderId="7" xfId="1" applyNumberFormat="1" applyFont="1" applyFill="1" applyBorder="1" applyAlignment="1">
      <alignment horizontal="center" vertical="center" shrinkToFit="1"/>
    </xf>
    <xf numFmtId="0" fontId="2" fillId="3" borderId="7" xfId="1" applyFont="1" applyFill="1" applyBorder="1" applyAlignment="1">
      <alignment horizontal="left" vertical="center"/>
    </xf>
    <xf numFmtId="0" fontId="2" fillId="2" borderId="21" xfId="1" applyFont="1" applyFill="1" applyBorder="1">
      <alignment vertical="center"/>
    </xf>
    <xf numFmtId="0" fontId="2" fillId="2" borderId="22" xfId="1" applyFont="1" applyFill="1" applyBorder="1">
      <alignment vertical="center"/>
    </xf>
    <xf numFmtId="0" fontId="2" fillId="2" borderId="23" xfId="1" applyFont="1" applyFill="1" applyBorder="1">
      <alignment vertical="center"/>
    </xf>
    <xf numFmtId="0" fontId="13" fillId="2" borderId="0" xfId="6" applyFont="1" applyFill="1">
      <alignment vertical="center"/>
    </xf>
    <xf numFmtId="0" fontId="13" fillId="2" borderId="0" xfId="6" applyFont="1" applyFill="1" applyAlignment="1">
      <alignment horizontal="right" vertical="center"/>
    </xf>
    <xf numFmtId="0" fontId="14" fillId="2" borderId="0" xfId="6" applyFont="1" applyFill="1">
      <alignment vertical="center"/>
    </xf>
    <xf numFmtId="49" fontId="16" fillId="2" borderId="0" xfId="7" applyNumberFormat="1" applyFont="1" applyFill="1" applyAlignment="1">
      <alignment vertical="center"/>
    </xf>
    <xf numFmtId="49" fontId="14" fillId="2" borderId="0" xfId="7" applyNumberFormat="1" applyFont="1" applyFill="1" applyAlignment="1">
      <alignment vertical="center"/>
    </xf>
    <xf numFmtId="0" fontId="16" fillId="2" borderId="0" xfId="8" applyFont="1" applyFill="1" applyAlignment="1">
      <alignment horizontal="right" vertical="center"/>
    </xf>
    <xf numFmtId="0" fontId="14" fillId="2" borderId="0" xfId="8" applyFont="1" applyFill="1">
      <alignment vertical="center"/>
    </xf>
    <xf numFmtId="0" fontId="14" fillId="2" borderId="0" xfId="8" applyFont="1" applyFill="1" applyAlignment="1">
      <alignment horizontal="left" vertical="center"/>
    </xf>
    <xf numFmtId="0" fontId="14" fillId="2" borderId="6" xfId="8" applyFont="1" applyFill="1" applyBorder="1" applyAlignment="1">
      <alignment horizontal="right" vertical="center" wrapText="1"/>
    </xf>
    <xf numFmtId="0" fontId="19" fillId="2" borderId="0" xfId="8" applyFont="1" applyFill="1" applyAlignment="1">
      <alignment vertical="center" wrapText="1"/>
    </xf>
    <xf numFmtId="0" fontId="14" fillId="2" borderId="0" xfId="7" applyFont="1" applyFill="1" applyAlignment="1">
      <alignment vertical="center"/>
    </xf>
    <xf numFmtId="0" fontId="14" fillId="2" borderId="10" xfId="8" applyFont="1" applyFill="1" applyBorder="1" applyAlignment="1">
      <alignment horizontal="center" vertical="center" wrapText="1"/>
    </xf>
    <xf numFmtId="0" fontId="14" fillId="2" borderId="7" xfId="8" applyFont="1" applyFill="1" applyBorder="1" applyAlignment="1">
      <alignment horizontal="center" vertical="center" wrapText="1"/>
    </xf>
    <xf numFmtId="0" fontId="14" fillId="2" borderId="0" xfId="8" applyFont="1" applyFill="1" applyAlignment="1">
      <alignment horizontal="center" vertical="center" wrapText="1"/>
    </xf>
    <xf numFmtId="0" fontId="14" fillId="2" borderId="13" xfId="8" applyFont="1" applyFill="1" applyBorder="1" applyAlignment="1">
      <alignment horizontal="center" vertical="center" wrapText="1"/>
    </xf>
    <xf numFmtId="0" fontId="14" fillId="2" borderId="12" xfId="8" applyFont="1" applyFill="1" applyBorder="1" applyAlignment="1">
      <alignment horizontal="left" vertical="center" wrapText="1"/>
    </xf>
    <xf numFmtId="0" fontId="14" fillId="2" borderId="13" xfId="8" applyFont="1" applyFill="1" applyBorder="1" applyAlignment="1">
      <alignment vertical="center" wrapText="1"/>
    </xf>
    <xf numFmtId="0" fontId="19" fillId="2" borderId="16" xfId="8" applyFont="1" applyFill="1" applyBorder="1" applyAlignment="1">
      <alignment vertical="center" wrapText="1"/>
    </xf>
    <xf numFmtId="0" fontId="19" fillId="2" borderId="15" xfId="8" applyFont="1" applyFill="1" applyBorder="1" applyAlignment="1">
      <alignment vertical="center" wrapText="1"/>
    </xf>
    <xf numFmtId="0" fontId="19" fillId="2" borderId="20" xfId="8" applyFont="1" applyFill="1" applyBorder="1">
      <alignment vertical="center"/>
    </xf>
    <xf numFmtId="0" fontId="19" fillId="2" borderId="24" xfId="8" applyFont="1" applyFill="1" applyBorder="1">
      <alignment vertical="center"/>
    </xf>
    <xf numFmtId="0" fontId="14" fillId="2" borderId="9" xfId="8" applyFont="1" applyFill="1" applyBorder="1" applyAlignment="1">
      <alignment vertical="center" wrapText="1"/>
    </xf>
    <xf numFmtId="184" fontId="14" fillId="2" borderId="16" xfId="8" applyNumberFormat="1" applyFont="1" applyFill="1" applyBorder="1" applyAlignment="1">
      <alignment horizontal="center" vertical="center" wrapText="1"/>
    </xf>
    <xf numFmtId="0" fontId="14" fillId="2" borderId="15" xfId="8" applyFont="1" applyFill="1" applyBorder="1" applyAlignment="1">
      <alignment vertical="center" wrapText="1"/>
    </xf>
    <xf numFmtId="185" fontId="15" fillId="2" borderId="15" xfId="8" applyNumberFormat="1" applyFont="1" applyFill="1" applyBorder="1" applyAlignment="1">
      <alignment horizontal="right" vertical="center" wrapText="1"/>
    </xf>
    <xf numFmtId="185" fontId="15" fillId="2" borderId="9" xfId="8" applyNumberFormat="1" applyFont="1" applyFill="1" applyBorder="1" applyAlignment="1">
      <alignment horizontal="right" vertical="center" wrapText="1"/>
    </xf>
    <xf numFmtId="0" fontId="19" fillId="2" borderId="25" xfId="8" applyFont="1" applyFill="1" applyBorder="1" applyAlignment="1">
      <alignment horizontal="center" vertical="center" wrapText="1"/>
    </xf>
    <xf numFmtId="38" fontId="15" fillId="2" borderId="26" xfId="8" applyNumberFormat="1" applyFont="1" applyFill="1" applyBorder="1" applyAlignment="1">
      <alignment vertical="center" wrapText="1"/>
    </xf>
    <xf numFmtId="0" fontId="19" fillId="2" borderId="0" xfId="8" applyFont="1" applyFill="1">
      <alignment vertical="center"/>
    </xf>
    <xf numFmtId="0" fontId="19" fillId="2" borderId="27" xfId="8" applyFont="1" applyFill="1" applyBorder="1">
      <alignment vertical="center"/>
    </xf>
    <xf numFmtId="0" fontId="14" fillId="2" borderId="14" xfId="8" applyFont="1" applyFill="1" applyBorder="1" applyAlignment="1">
      <alignment vertical="center" wrapText="1"/>
    </xf>
    <xf numFmtId="0" fontId="14" fillId="2" borderId="16" xfId="8" applyFont="1" applyFill="1" applyBorder="1" applyAlignment="1">
      <alignment vertical="center" wrapText="1"/>
    </xf>
    <xf numFmtId="185" fontId="15" fillId="2" borderId="16" xfId="8" applyNumberFormat="1" applyFont="1" applyFill="1" applyBorder="1" applyAlignment="1">
      <alignment horizontal="right" vertical="center" wrapText="1"/>
    </xf>
    <xf numFmtId="185" fontId="15" fillId="2" borderId="14" xfId="8" applyNumberFormat="1" applyFont="1" applyFill="1" applyBorder="1" applyAlignment="1">
      <alignment horizontal="right" vertical="center" wrapText="1"/>
    </xf>
    <xf numFmtId="0" fontId="19" fillId="0" borderId="28" xfId="8" applyFont="1" applyBorder="1" applyAlignment="1" applyProtection="1">
      <alignment horizontal="center" vertical="center" wrapText="1"/>
      <protection locked="0"/>
    </xf>
    <xf numFmtId="38" fontId="15" fillId="2" borderId="29" xfId="8" applyNumberFormat="1" applyFont="1" applyFill="1" applyBorder="1" applyAlignment="1">
      <alignment vertical="center" wrapText="1"/>
    </xf>
    <xf numFmtId="0" fontId="19" fillId="2" borderId="17" xfId="8" applyFont="1" applyFill="1" applyBorder="1" applyAlignment="1">
      <alignment vertical="center" wrapText="1"/>
    </xf>
    <xf numFmtId="0" fontId="19" fillId="2" borderId="6" xfId="8" applyFont="1" applyFill="1" applyBorder="1" applyAlignment="1">
      <alignment horizontal="left" vertical="center"/>
    </xf>
    <xf numFmtId="0" fontId="19" fillId="2" borderId="30" xfId="8" applyFont="1" applyFill="1" applyBorder="1" applyAlignment="1">
      <alignment horizontal="left" vertical="center" wrapText="1"/>
    </xf>
    <xf numFmtId="0" fontId="14" fillId="2" borderId="17" xfId="8" applyFont="1" applyFill="1" applyBorder="1" applyAlignment="1">
      <alignment horizontal="left" vertical="center" wrapText="1"/>
    </xf>
    <xf numFmtId="184" fontId="14" fillId="2" borderId="17" xfId="8" applyNumberFormat="1" applyFont="1" applyFill="1" applyBorder="1" applyAlignment="1">
      <alignment horizontal="center" vertical="center" wrapText="1"/>
    </xf>
    <xf numFmtId="185" fontId="15" fillId="2" borderId="17" xfId="8" applyNumberFormat="1" applyFont="1" applyFill="1" applyBorder="1" applyAlignment="1">
      <alignment horizontal="right" vertical="center" wrapText="1"/>
    </xf>
    <xf numFmtId="185" fontId="15" fillId="2" borderId="11" xfId="8" applyNumberFormat="1" applyFont="1" applyFill="1" applyBorder="1" applyAlignment="1">
      <alignment horizontal="right" vertical="center" wrapText="1"/>
    </xf>
    <xf numFmtId="0" fontId="19" fillId="2" borderId="0" xfId="8" applyFont="1" applyFill="1" applyAlignment="1">
      <alignment horizontal="left" vertical="center" wrapText="1"/>
    </xf>
    <xf numFmtId="0" fontId="14" fillId="0" borderId="31" xfId="8" applyFont="1" applyBorder="1" applyAlignment="1" applyProtection="1">
      <alignment horizontal="center" vertical="center" wrapText="1"/>
      <protection locked="0"/>
    </xf>
    <xf numFmtId="38" fontId="15" fillId="2" borderId="32" xfId="8" applyNumberFormat="1" applyFont="1" applyFill="1" applyBorder="1" applyAlignment="1">
      <alignment vertical="center" wrapText="1"/>
    </xf>
    <xf numFmtId="49" fontId="22" fillId="2" borderId="0" xfId="7" applyNumberFormat="1" applyFont="1" applyFill="1" applyAlignment="1">
      <alignment vertical="center"/>
    </xf>
    <xf numFmtId="38" fontId="15" fillId="2" borderId="12" xfId="8" applyNumberFormat="1" applyFont="1" applyFill="1" applyBorder="1" applyAlignment="1">
      <alignment horizontal="right" vertical="center" wrapText="1"/>
    </xf>
    <xf numFmtId="38" fontId="15" fillId="2" borderId="13" xfId="8" applyNumberFormat="1" applyFont="1" applyFill="1" applyBorder="1" applyAlignment="1">
      <alignment horizontal="right" vertical="center" wrapText="1"/>
    </xf>
    <xf numFmtId="0" fontId="14" fillId="2" borderId="0" xfId="8" applyFont="1" applyFill="1" applyAlignment="1">
      <alignment vertical="center" wrapText="1"/>
    </xf>
    <xf numFmtId="0" fontId="19" fillId="2" borderId="16" xfId="8" applyFont="1" applyFill="1" applyBorder="1" applyAlignment="1">
      <alignment horizontal="left" vertical="center" wrapText="1"/>
    </xf>
    <xf numFmtId="0" fontId="19" fillId="2" borderId="0" xfId="8" applyFont="1" applyFill="1" applyAlignment="1">
      <alignment horizontal="left" vertical="center"/>
    </xf>
    <xf numFmtId="0" fontId="19" fillId="2" borderId="24" xfId="8" applyFont="1" applyFill="1" applyBorder="1" applyAlignment="1">
      <alignment horizontal="left" vertical="center"/>
    </xf>
    <xf numFmtId="0" fontId="14" fillId="0" borderId="25" xfId="8" applyFont="1" applyBorder="1" applyAlignment="1" applyProtection="1">
      <alignment horizontal="center" vertical="center" wrapText="1"/>
      <protection locked="0"/>
    </xf>
    <xf numFmtId="0" fontId="19" fillId="2" borderId="27" xfId="8" applyFont="1" applyFill="1" applyBorder="1" applyAlignment="1">
      <alignment horizontal="left" vertical="center"/>
    </xf>
    <xf numFmtId="0" fontId="14" fillId="0" borderId="28" xfId="8" applyFont="1" applyBorder="1" applyAlignment="1" applyProtection="1">
      <alignment horizontal="center" vertical="center" wrapText="1"/>
      <protection locked="0"/>
    </xf>
    <xf numFmtId="0" fontId="14" fillId="2" borderId="0" xfId="8" applyFont="1" applyFill="1" applyAlignment="1">
      <alignment horizontal="left" vertical="center" wrapText="1"/>
    </xf>
    <xf numFmtId="38" fontId="14" fillId="2" borderId="16" xfId="9" applyFont="1" applyFill="1" applyBorder="1" applyAlignment="1" applyProtection="1">
      <alignment vertical="center" wrapText="1"/>
    </xf>
    <xf numFmtId="185" fontId="15" fillId="2" borderId="16" xfId="9" applyNumberFormat="1" applyFont="1" applyFill="1" applyBorder="1" applyAlignment="1" applyProtection="1">
      <alignment horizontal="right" vertical="center" wrapText="1"/>
    </xf>
    <xf numFmtId="38" fontId="15" fillId="2" borderId="7" xfId="8" applyNumberFormat="1" applyFont="1" applyFill="1" applyBorder="1" applyAlignment="1">
      <alignment vertical="center" wrapText="1"/>
    </xf>
    <xf numFmtId="0" fontId="14" fillId="2" borderId="16" xfId="8" applyFont="1" applyFill="1" applyBorder="1" applyAlignment="1">
      <alignment horizontal="left" vertical="center" wrapText="1"/>
    </xf>
    <xf numFmtId="0" fontId="14" fillId="2" borderId="0" xfId="8" applyFont="1" applyFill="1" applyAlignment="1" applyProtection="1">
      <alignment horizontal="center" vertical="center" wrapText="1"/>
      <protection locked="0"/>
    </xf>
    <xf numFmtId="0" fontId="19" fillId="2" borderId="0" xfId="8" applyFont="1" applyFill="1" applyAlignment="1" applyProtection="1">
      <alignment horizontal="center" vertical="center" wrapText="1"/>
      <protection locked="0"/>
    </xf>
    <xf numFmtId="0" fontId="19" fillId="2" borderId="17" xfId="8" applyFont="1" applyFill="1" applyBorder="1" applyAlignment="1">
      <alignment horizontal="left" vertical="center" wrapText="1"/>
    </xf>
    <xf numFmtId="0" fontId="14" fillId="2" borderId="0" xfId="8" applyFont="1" applyFill="1" applyAlignment="1">
      <alignment horizontal="left" vertical="distributed" wrapText="1"/>
    </xf>
    <xf numFmtId="0" fontId="10" fillId="2" borderId="0" xfId="5" applyFill="1">
      <alignment vertical="center"/>
    </xf>
    <xf numFmtId="0" fontId="23" fillId="8" borderId="7" xfId="10" applyFont="1" applyFill="1" applyBorder="1" applyAlignment="1">
      <alignment horizontal="center" vertical="center" wrapText="1"/>
    </xf>
    <xf numFmtId="0" fontId="1" fillId="0" borderId="0" xfId="10">
      <alignment vertical="center"/>
    </xf>
    <xf numFmtId="0" fontId="23" fillId="8" borderId="7" xfId="10" applyFont="1" applyFill="1" applyBorder="1" applyAlignment="1">
      <alignment horizontal="center" vertical="center"/>
    </xf>
    <xf numFmtId="0" fontId="23" fillId="0" borderId="7" xfId="10" applyFont="1" applyBorder="1" applyAlignment="1">
      <alignment horizontal="center" vertical="center"/>
    </xf>
    <xf numFmtId="0" fontId="14" fillId="2" borderId="0" xfId="7" applyNumberFormat="1" applyFont="1" applyFill="1" applyAlignment="1" applyProtection="1">
      <alignment vertical="center"/>
    </xf>
    <xf numFmtId="0" fontId="19" fillId="2" borderId="16" xfId="8" applyNumberFormat="1" applyFont="1" applyFill="1" applyBorder="1" applyAlignment="1" applyProtection="1">
      <alignment horizontal="left" vertical="center" wrapText="1"/>
    </xf>
    <xf numFmtId="0" fontId="14" fillId="2" borderId="0" xfId="8" applyNumberFormat="1" applyFont="1" applyFill="1" applyBorder="1" applyAlignment="1" applyProtection="1">
      <alignment horizontal="left" vertical="center"/>
    </xf>
    <xf numFmtId="0" fontId="19" fillId="2" borderId="27" xfId="8" applyNumberFormat="1" applyFont="1" applyFill="1" applyBorder="1" applyAlignment="1" applyProtection="1">
      <alignment horizontal="left" vertical="center"/>
    </xf>
    <xf numFmtId="0" fontId="14" fillId="2" borderId="16" xfId="8" applyNumberFormat="1" applyFont="1" applyFill="1" applyBorder="1" applyAlignment="1" applyProtection="1">
      <alignment vertical="center" wrapText="1"/>
    </xf>
    <xf numFmtId="184" fontId="14" fillId="2" borderId="16" xfId="8" applyNumberFormat="1" applyFont="1" applyFill="1" applyBorder="1" applyAlignment="1" applyProtection="1">
      <alignment horizontal="center" vertical="center" wrapText="1"/>
    </xf>
    <xf numFmtId="38" fontId="14" fillId="2" borderId="16" xfId="9" applyNumberFormat="1" applyFont="1" applyFill="1" applyBorder="1" applyAlignment="1" applyProtection="1">
      <alignment vertical="center" wrapText="1"/>
    </xf>
    <xf numFmtId="38" fontId="15" fillId="2" borderId="16" xfId="9" applyNumberFormat="1" applyFont="1" applyFill="1" applyBorder="1" applyAlignment="1" applyProtection="1">
      <alignment vertical="center" wrapText="1"/>
    </xf>
    <xf numFmtId="38" fontId="15" fillId="2" borderId="16" xfId="8" applyNumberFormat="1" applyFont="1" applyFill="1" applyBorder="1" applyAlignment="1" applyProtection="1">
      <alignment horizontal="right" vertical="center" wrapText="1"/>
    </xf>
    <xf numFmtId="186" fontId="15" fillId="2" borderId="14" xfId="8" applyNumberFormat="1" applyFont="1" applyFill="1" applyBorder="1" applyAlignment="1" applyProtection="1">
      <alignment horizontal="right" vertical="center" wrapText="1"/>
    </xf>
    <xf numFmtId="0" fontId="19" fillId="2" borderId="0" xfId="8" applyNumberFormat="1" applyFont="1" applyFill="1" applyBorder="1" applyAlignment="1" applyProtection="1">
      <alignment horizontal="left" vertical="center" wrapText="1"/>
    </xf>
    <xf numFmtId="0" fontId="25" fillId="0" borderId="28" xfId="8" applyNumberFormat="1" applyFont="1" applyFill="1" applyBorder="1" applyAlignment="1" applyProtection="1">
      <alignment horizontal="center" vertical="center" wrapText="1"/>
      <protection locked="0"/>
    </xf>
    <xf numFmtId="38" fontId="15" fillId="2" borderId="33" xfId="8" applyNumberFormat="1" applyFont="1" applyFill="1" applyBorder="1" applyAlignment="1" applyProtection="1">
      <alignment vertical="center" wrapText="1"/>
    </xf>
    <xf numFmtId="38" fontId="15" fillId="2" borderId="14" xfId="8" applyNumberFormat="1" applyFont="1" applyFill="1" applyBorder="1" applyAlignment="1" applyProtection="1">
      <alignment vertical="center" wrapText="1"/>
    </xf>
    <xf numFmtId="49" fontId="16" fillId="2" borderId="0" xfId="7" applyNumberFormat="1" applyFont="1" applyFill="1" applyAlignment="1" applyProtection="1">
      <alignment vertical="center"/>
    </xf>
    <xf numFmtId="0" fontId="19" fillId="2" borderId="0" xfId="8" applyNumberFormat="1" applyFont="1" applyFill="1" applyBorder="1" applyAlignment="1" applyProtection="1">
      <alignment horizontal="left" vertical="center"/>
    </xf>
    <xf numFmtId="0" fontId="2" fillId="3" borderId="9" xfId="1" applyFont="1" applyFill="1" applyBorder="1" applyAlignment="1">
      <alignment horizontal="center" vertical="center"/>
    </xf>
    <xf numFmtId="0" fontId="2" fillId="3" borderId="11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vertical="center" wrapText="1"/>
    </xf>
    <xf numFmtId="0" fontId="2" fillId="3" borderId="14" xfId="1" applyFont="1" applyFill="1" applyBorder="1">
      <alignment vertical="center"/>
    </xf>
    <xf numFmtId="0" fontId="2" fillId="3" borderId="11" xfId="1" applyFont="1" applyFill="1" applyBorder="1">
      <alignment vertical="center"/>
    </xf>
    <xf numFmtId="176" fontId="2" fillId="5" borderId="9" xfId="1" applyNumberFormat="1" applyFont="1" applyFill="1" applyBorder="1" applyAlignment="1">
      <alignment horizontal="right" vertical="center" shrinkToFit="1"/>
    </xf>
    <xf numFmtId="176" fontId="2" fillId="5" borderId="14" xfId="1" applyNumberFormat="1" applyFont="1" applyFill="1" applyBorder="1" applyAlignment="1">
      <alignment horizontal="right" vertical="center" shrinkToFit="1"/>
    </xf>
    <xf numFmtId="176" fontId="2" fillId="5" borderId="11" xfId="1" applyNumberFormat="1" applyFont="1" applyFill="1" applyBorder="1" applyAlignment="1">
      <alignment horizontal="right" vertical="center" shrinkToFit="1"/>
    </xf>
    <xf numFmtId="0" fontId="2" fillId="3" borderId="9" xfId="1" applyFont="1" applyFill="1" applyBorder="1" applyAlignment="1">
      <alignment horizontal="center" vertical="center" wrapText="1"/>
    </xf>
    <xf numFmtId="0" fontId="2" fillId="3" borderId="14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 shrinkToFit="1"/>
    </xf>
    <xf numFmtId="0" fontId="2" fillId="3" borderId="12" xfId="1" applyFont="1" applyFill="1" applyBorder="1" applyAlignment="1">
      <alignment horizontal="center" vertical="center" wrapText="1" shrinkToFit="1"/>
    </xf>
    <xf numFmtId="0" fontId="2" fillId="3" borderId="13" xfId="1" applyFont="1" applyFill="1" applyBorder="1" applyAlignment="1">
      <alignment horizontal="center" vertical="center" wrapText="1" shrinkToFit="1"/>
    </xf>
    <xf numFmtId="0" fontId="2" fillId="3" borderId="11" xfId="1" applyFont="1" applyFill="1" applyBorder="1" applyAlignment="1">
      <alignment horizontal="center" vertical="center" wrapText="1"/>
    </xf>
    <xf numFmtId="0" fontId="2" fillId="3" borderId="7" xfId="1" applyFont="1" applyFill="1" applyBorder="1" applyAlignment="1">
      <alignment horizontal="center" vertical="center" wrapText="1" shrinkToFi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 wrapText="1" shrinkToFit="1"/>
    </xf>
    <xf numFmtId="0" fontId="2" fillId="3" borderId="14" xfId="1" applyFont="1" applyFill="1" applyBorder="1" applyAlignment="1">
      <alignment horizontal="center" vertical="center" wrapText="1" shrinkToFit="1"/>
    </xf>
    <xf numFmtId="0" fontId="7" fillId="3" borderId="9" xfId="1" applyFont="1" applyFill="1" applyBorder="1" applyAlignment="1">
      <alignment horizontal="center" vertical="center" wrapText="1" shrinkToFit="1"/>
    </xf>
    <xf numFmtId="0" fontId="7" fillId="3" borderId="14" xfId="1" applyFont="1" applyFill="1" applyBorder="1" applyAlignment="1">
      <alignment horizontal="center" vertical="center" wrapText="1" shrinkToFit="1"/>
    </xf>
    <xf numFmtId="0" fontId="7" fillId="3" borderId="11" xfId="1" applyFont="1" applyFill="1" applyBorder="1" applyAlignment="1">
      <alignment horizontal="center" vertical="center" wrapText="1" shrinkToFit="1"/>
    </xf>
    <xf numFmtId="0" fontId="2" fillId="3" borderId="11" xfId="1" applyFont="1" applyFill="1" applyBorder="1" applyAlignment="1">
      <alignment horizontal="center" vertical="center" wrapText="1" shrinkToFit="1"/>
    </xf>
    <xf numFmtId="0" fontId="9" fillId="3" borderId="10" xfId="1" applyFont="1" applyFill="1" applyBorder="1" applyAlignment="1">
      <alignment horizontal="center" vertical="center" wrapText="1" shrinkToFit="1"/>
    </xf>
    <xf numFmtId="0" fontId="9" fillId="3" borderId="12" xfId="1" applyFont="1" applyFill="1" applyBorder="1" applyAlignment="1">
      <alignment horizontal="center" vertical="center" wrapText="1" shrinkToFit="1"/>
    </xf>
    <xf numFmtId="0" fontId="9" fillId="3" borderId="13" xfId="1" applyFont="1" applyFill="1" applyBorder="1" applyAlignment="1">
      <alignment horizontal="center" vertical="center" wrapText="1" shrinkToFit="1"/>
    </xf>
    <xf numFmtId="0" fontId="2" fillId="3" borderId="7" xfId="1" applyFont="1" applyFill="1" applyBorder="1" applyAlignment="1">
      <alignment horizontal="center" vertical="center" wrapText="1"/>
    </xf>
    <xf numFmtId="0" fontId="2" fillId="3" borderId="15" xfId="1" applyFont="1" applyFill="1" applyBorder="1" applyAlignment="1">
      <alignment horizontal="center" vertical="center" wrapText="1" shrinkToFit="1"/>
    </xf>
    <xf numFmtId="0" fontId="2" fillId="3" borderId="16" xfId="1" applyFont="1" applyFill="1" applyBorder="1" applyAlignment="1">
      <alignment horizontal="center" vertical="center" wrapText="1" shrinkToFit="1"/>
    </xf>
    <xf numFmtId="0" fontId="2" fillId="3" borderId="17" xfId="1" applyFont="1" applyFill="1" applyBorder="1" applyAlignment="1">
      <alignment horizontal="center" vertical="center" wrapText="1" shrinkToFit="1"/>
    </xf>
    <xf numFmtId="0" fontId="2" fillId="3" borderId="10" xfId="1" applyFont="1" applyFill="1" applyBorder="1" applyAlignment="1">
      <alignment horizontal="center" vertical="center" wrapText="1"/>
    </xf>
    <xf numFmtId="0" fontId="2" fillId="3" borderId="13" xfId="1" applyFont="1" applyFill="1" applyBorder="1" applyAlignment="1">
      <alignment horizontal="center" vertical="center" wrapText="1"/>
    </xf>
    <xf numFmtId="0" fontId="14" fillId="2" borderId="10" xfId="8" applyFont="1" applyFill="1" applyBorder="1" applyAlignment="1">
      <alignment horizontal="center" vertical="center" wrapText="1"/>
    </xf>
    <xf numFmtId="0" fontId="14" fillId="2" borderId="12" xfId="8" applyFont="1" applyFill="1" applyBorder="1" applyAlignment="1">
      <alignment horizontal="center" vertical="center" wrapText="1"/>
    </xf>
    <xf numFmtId="0" fontId="14" fillId="2" borderId="10" xfId="8" applyFont="1" applyFill="1" applyBorder="1" applyAlignment="1">
      <alignment horizontal="left" vertical="center" wrapText="1"/>
    </xf>
    <xf numFmtId="0" fontId="14" fillId="2" borderId="12" xfId="8" applyFont="1" applyFill="1" applyBorder="1" applyAlignment="1">
      <alignment horizontal="left" vertical="center" wrapText="1"/>
    </xf>
    <xf numFmtId="49" fontId="13" fillId="2" borderId="0" xfId="7" applyNumberFormat="1" applyFont="1" applyFill="1" applyAlignment="1">
      <alignment horizontal="center" vertical="center"/>
    </xf>
    <xf numFmtId="183" fontId="17" fillId="2" borderId="0" xfId="8" applyNumberFormat="1" applyFont="1" applyFill="1" applyAlignment="1" applyProtection="1">
      <alignment horizontal="center" vertical="center" wrapText="1"/>
      <protection locked="0"/>
    </xf>
    <xf numFmtId="0" fontId="19" fillId="2" borderId="0" xfId="8" applyFont="1" applyFill="1" applyAlignment="1">
      <alignment horizontal="right" vertical="center" wrapText="1"/>
    </xf>
    <xf numFmtId="0" fontId="14" fillId="2" borderId="13" xfId="8" applyFont="1" applyFill="1" applyBorder="1" applyAlignment="1">
      <alignment horizontal="center" vertical="center" wrapText="1"/>
    </xf>
    <xf numFmtId="0" fontId="19" fillId="2" borderId="10" xfId="8" applyFont="1" applyFill="1" applyBorder="1" applyAlignment="1">
      <alignment horizontal="left" vertical="center" wrapText="1"/>
    </xf>
    <xf numFmtId="0" fontId="19" fillId="2" borderId="12" xfId="8" applyFont="1" applyFill="1" applyBorder="1" applyAlignment="1">
      <alignment horizontal="left" vertical="center" wrapText="1"/>
    </xf>
    <xf numFmtId="0" fontId="23" fillId="8" borderId="7" xfId="10" applyFont="1" applyFill="1" applyBorder="1" applyAlignment="1">
      <alignment horizontal="center" vertical="center"/>
    </xf>
    <xf numFmtId="179" fontId="26" fillId="4" borderId="7" xfId="10" applyNumberFormat="1" applyFont="1" applyFill="1" applyBorder="1" applyAlignment="1">
      <alignment horizontal="center" vertical="center"/>
    </xf>
    <xf numFmtId="0" fontId="0" fillId="0" borderId="0" xfId="10" applyFont="1">
      <alignment vertical="center"/>
    </xf>
    <xf numFmtId="0" fontId="26" fillId="0" borderId="7" xfId="10" applyFont="1" applyBorder="1" applyAlignment="1">
      <alignment horizontal="center" vertical="center"/>
    </xf>
  </cellXfs>
  <cellStyles count="11">
    <cellStyle name="パーセント 3" xfId="2"/>
    <cellStyle name="桁区切り 2" xfId="9"/>
    <cellStyle name="桁区切り 3" xfId="3"/>
    <cellStyle name="桁区切り 3 2" xfId="4"/>
    <cellStyle name="標準" xfId="0" builtinId="0"/>
    <cellStyle name="標準 2" xfId="5"/>
    <cellStyle name="標準 2 2 2" xfId="7"/>
    <cellStyle name="標準 3 3" xfId="8"/>
    <cellStyle name="標準 4 3" xfId="6"/>
    <cellStyle name="標準 8 2" xfId="1"/>
    <cellStyle name="標準 8 3" xfId="10"/>
  </cellStyles>
  <dxfs count="3">
    <dxf>
      <fill>
        <patternFill>
          <bgColor theme="1" tint="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149678</xdr:colOff>
      <xdr:row>2</xdr:row>
      <xdr:rowOff>27216</xdr:rowOff>
    </xdr:from>
    <xdr:to>
      <xdr:col>31</xdr:col>
      <xdr:colOff>278038</xdr:colOff>
      <xdr:row>9</xdr:row>
      <xdr:rowOff>167823</xdr:rowOff>
    </xdr:to>
    <xdr:sp macro="" textlink="">
      <xdr:nvSpPr>
        <xdr:cNvPr id="2" name="テキスト ボックス 1"/>
        <xdr:cNvSpPr txBox="1"/>
      </xdr:nvSpPr>
      <xdr:spPr>
        <a:xfrm rot="5400000">
          <a:off x="42696492" y="1800227"/>
          <a:ext cx="2340882" cy="814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4000" baseline="0">
              <a:latin typeface="ＭＳ Ｐゴシック 本文"/>
              <a:ea typeface="ＭＳ Ｐゴシック" panose="020B0600070205080204" pitchFamily="50" charset="-128"/>
            </a:rPr>
            <a:t>様式４７</a:t>
          </a:r>
        </a:p>
      </xdr:txBody>
    </xdr:sp>
    <xdr:clientData/>
  </xdr:twoCellAnchor>
  <xdr:twoCellAnchor>
    <xdr:from>
      <xdr:col>0</xdr:col>
      <xdr:colOff>214313</xdr:colOff>
      <xdr:row>41</xdr:row>
      <xdr:rowOff>190500</xdr:rowOff>
    </xdr:from>
    <xdr:to>
      <xdr:col>2</xdr:col>
      <xdr:colOff>3401</xdr:colOff>
      <xdr:row>45</xdr:row>
      <xdr:rowOff>149680</xdr:rowOff>
    </xdr:to>
    <xdr:sp macro="" textlink="">
      <xdr:nvSpPr>
        <xdr:cNvPr id="3" name="テキスト ボックス 2"/>
        <xdr:cNvSpPr txBox="1"/>
      </xdr:nvSpPr>
      <xdr:spPr>
        <a:xfrm rot="5400000">
          <a:off x="-37420" y="13824858"/>
          <a:ext cx="1197430" cy="6939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4400"/>
            <a:t>134</a:t>
          </a:r>
          <a:endParaRPr kumimoji="1" lang="en-US" altLang="ja-JP" sz="4000"/>
        </a:p>
        <a:p>
          <a:r>
            <a:rPr kumimoji="1" lang="en-US" altLang="ja-JP" sz="4000"/>
            <a:t>4434</a:t>
          </a:r>
        </a:p>
        <a:p>
          <a:endParaRPr kumimoji="1" lang="ja-JP" altLang="en-US" sz="4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179294</xdr:colOff>
      <xdr:row>5</xdr:row>
      <xdr:rowOff>21167</xdr:rowOff>
    </xdr:from>
    <xdr:to>
      <xdr:col>10</xdr:col>
      <xdr:colOff>179294</xdr:colOff>
      <xdr:row>107</xdr:row>
      <xdr:rowOff>95250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00000000-0008-0000-2B00-000002000000}"/>
            </a:ext>
          </a:extLst>
        </xdr:cNvPr>
        <xdr:cNvCxnSpPr>
          <a:cxnSpLocks noChangeShapeType="1"/>
        </xdr:cNvCxnSpPr>
      </xdr:nvCxnSpPr>
      <xdr:spPr bwMode="auto">
        <a:xfrm>
          <a:off x="14581094" y="973667"/>
          <a:ext cx="0" cy="20390908"/>
        </a:xfrm>
        <a:prstGeom prst="line">
          <a:avLst/>
        </a:prstGeom>
        <a:noFill/>
        <a:ln w="38100" algn="ctr">
          <a:solidFill>
            <a:srgbClr val="000000"/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tJK2">
    <outlinePr summaryBelow="0" summaryRight="0"/>
    <pageSetUpPr fitToPage="1"/>
  </sheetPr>
  <dimension ref="B1:AC87"/>
  <sheetViews>
    <sheetView showGridLines="0" view="pageBreakPreview" topLeftCell="F1" zoomScale="70" zoomScaleNormal="40" zoomScaleSheetLayoutView="70" workbookViewId="0">
      <selection activeCell="P47" sqref="P47"/>
    </sheetView>
  </sheetViews>
  <sheetFormatPr defaultColWidth="8" defaultRowHeight="24.95" customHeight="1" x14ac:dyDescent="0.4"/>
  <cols>
    <col min="1" max="1" width="10.625" style="1" customWidth="1"/>
    <col min="2" max="2" width="1.375" style="1" customWidth="1"/>
    <col min="3" max="3" width="2.75" style="1" customWidth="1"/>
    <col min="4" max="4" width="63.625" style="1" customWidth="1"/>
    <col min="5" max="5" width="24" style="1" customWidth="1"/>
    <col min="6" max="7" width="20.625" style="1" customWidth="1"/>
    <col min="8" max="8" width="21.625" style="1" customWidth="1"/>
    <col min="9" max="20" width="20.625" style="1" customWidth="1"/>
    <col min="21" max="21" width="5.625" style="1" customWidth="1"/>
    <col min="22" max="22" width="20.625" style="1" customWidth="1"/>
    <col min="23" max="24" width="21.625" style="1" customWidth="1"/>
    <col min="25" max="28" width="20.625" style="1" customWidth="1"/>
    <col min="29" max="29" width="3.625" style="1" customWidth="1"/>
    <col min="30" max="30" width="9" style="1" customWidth="1"/>
    <col min="31" max="31" width="0" style="1" hidden="1" customWidth="1"/>
    <col min="32" max="32" width="7.75" style="1" customWidth="1"/>
    <col min="33" max="33" width="8" style="1"/>
    <col min="34" max="34" width="0" style="1" hidden="1" customWidth="1"/>
    <col min="35" max="16384" width="8" style="1"/>
  </cols>
  <sheetData>
    <row r="1" spans="2:29" ht="39.950000000000003" customHeight="1" thickBot="1" x14ac:dyDescent="0.45">
      <c r="AB1" s="2"/>
    </row>
    <row r="2" spans="2:29" ht="39.950000000000003" customHeight="1" thickBot="1" x14ac:dyDescent="0.45">
      <c r="B2" s="3"/>
      <c r="C2" s="183" t="s">
        <v>0</v>
      </c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4"/>
    </row>
    <row r="3" spans="2:29" ht="24.95" customHeight="1" x14ac:dyDescent="0.4">
      <c r="B3" s="3"/>
      <c r="S3" s="5"/>
      <c r="AC3" s="4"/>
    </row>
    <row r="4" spans="2:29" s="5" customFormat="1" ht="24.95" customHeight="1" x14ac:dyDescent="0.4">
      <c r="B4" s="7"/>
      <c r="C4" s="8" t="s">
        <v>1</v>
      </c>
      <c r="D4" s="9"/>
      <c r="E4" s="9"/>
      <c r="AC4" s="10"/>
    </row>
    <row r="5" spans="2:29" ht="24.95" customHeight="1" x14ac:dyDescent="0.4">
      <c r="B5" s="7"/>
      <c r="AC5" s="6"/>
    </row>
    <row r="6" spans="2:29" ht="24.95" customHeight="1" x14ac:dyDescent="0.4">
      <c r="B6" s="7"/>
      <c r="D6" s="11" t="s">
        <v>2</v>
      </c>
      <c r="E6" s="11" t="s">
        <v>3</v>
      </c>
      <c r="F6" s="12"/>
      <c r="G6" s="13"/>
      <c r="H6" s="14" t="s">
        <v>4</v>
      </c>
      <c r="I6" s="12"/>
      <c r="J6" s="12"/>
      <c r="K6" s="12"/>
      <c r="AC6" s="6"/>
    </row>
    <row r="7" spans="2:29" ht="24.95" customHeight="1" x14ac:dyDescent="0.4">
      <c r="B7" s="7"/>
      <c r="D7" s="15" t="s">
        <v>5</v>
      </c>
      <c r="E7" s="16"/>
      <c r="F7" s="17"/>
      <c r="G7" s="18"/>
      <c r="H7" s="14"/>
      <c r="AC7" s="6"/>
    </row>
    <row r="8" spans="2:29" ht="24.95" customHeight="1" x14ac:dyDescent="0.4">
      <c r="B8" s="7"/>
      <c r="D8" s="15" t="s">
        <v>6</v>
      </c>
      <c r="E8" s="16"/>
      <c r="F8" s="17"/>
      <c r="G8" s="19"/>
      <c r="H8" s="14" t="s">
        <v>7</v>
      </c>
      <c r="AC8" s="6"/>
    </row>
    <row r="9" spans="2:29" ht="24.95" customHeight="1" thickBot="1" x14ac:dyDescent="0.45">
      <c r="B9" s="7"/>
      <c r="D9" s="15" t="s">
        <v>8</v>
      </c>
      <c r="E9" s="16"/>
      <c r="F9" s="17"/>
      <c r="G9" s="18"/>
      <c r="H9" s="14"/>
      <c r="AC9" s="6"/>
    </row>
    <row r="10" spans="2:29" ht="24.95" customHeight="1" thickTop="1" thickBot="1" x14ac:dyDescent="0.45">
      <c r="B10" s="7"/>
      <c r="D10" s="15" t="s">
        <v>9</v>
      </c>
      <c r="E10" s="16"/>
      <c r="F10" s="17"/>
      <c r="G10" s="20"/>
      <c r="H10" s="14" t="s">
        <v>10</v>
      </c>
      <c r="AC10" s="6"/>
    </row>
    <row r="11" spans="2:29" s="12" customFormat="1" ht="24.95" customHeight="1" thickTop="1" x14ac:dyDescent="0.4">
      <c r="B11" s="7"/>
      <c r="D11" s="11" t="s">
        <v>11</v>
      </c>
      <c r="E11" s="21">
        <f>E7-E8-E9-E10</f>
        <v>0</v>
      </c>
      <c r="F11" s="22"/>
      <c r="G11" s="23"/>
      <c r="H11" s="14"/>
      <c r="I11" s="22"/>
      <c r="J11" s="22"/>
      <c r="K11" s="22"/>
      <c r="AC11" s="24"/>
    </row>
    <row r="12" spans="2:29" ht="24.95" customHeight="1" x14ac:dyDescent="0.4">
      <c r="B12" s="7"/>
      <c r="G12" s="25"/>
      <c r="H12" s="14" t="s">
        <v>12</v>
      </c>
      <c r="AC12" s="6"/>
    </row>
    <row r="13" spans="2:29" s="5" customFormat="1" ht="24.95" customHeight="1" x14ac:dyDescent="0.4">
      <c r="B13" s="7"/>
      <c r="C13" s="8" t="s">
        <v>13</v>
      </c>
      <c r="D13" s="26"/>
      <c r="E13" s="26"/>
      <c r="AC13" s="10"/>
    </row>
    <row r="14" spans="2:29" ht="24.95" customHeight="1" x14ac:dyDescent="0.4">
      <c r="B14" s="7"/>
      <c r="G14" s="27"/>
      <c r="H14" s="14" t="s">
        <v>14</v>
      </c>
      <c r="AC14" s="6"/>
    </row>
    <row r="15" spans="2:29" ht="24.95" customHeight="1" x14ac:dyDescent="0.4">
      <c r="B15" s="7"/>
      <c r="D15" s="1" t="s">
        <v>15</v>
      </c>
      <c r="AC15" s="6"/>
    </row>
    <row r="16" spans="2:29" s="12" customFormat="1" ht="24.95" customHeight="1" x14ac:dyDescent="0.4">
      <c r="B16" s="7"/>
      <c r="D16" s="11" t="s">
        <v>16</v>
      </c>
      <c r="E16" s="16"/>
      <c r="F16" s="17"/>
      <c r="G16" s="18"/>
      <c r="H16" s="18"/>
      <c r="I16" s="18"/>
      <c r="J16" s="22"/>
      <c r="K16" s="22"/>
      <c r="S16" s="28"/>
      <c r="AC16" s="24"/>
    </row>
    <row r="17" spans="2:29" ht="24.95" customHeight="1" x14ac:dyDescent="0.4">
      <c r="B17" s="7"/>
      <c r="G17" s="29"/>
      <c r="H17" s="29"/>
      <c r="I17" s="29"/>
      <c r="AC17" s="6"/>
    </row>
    <row r="18" spans="2:29" ht="24.95" customHeight="1" x14ac:dyDescent="0.4">
      <c r="B18" s="7"/>
      <c r="D18" s="1" t="s">
        <v>17</v>
      </c>
      <c r="G18" s="18"/>
      <c r="H18" s="18"/>
      <c r="I18" s="18"/>
      <c r="AC18" s="6"/>
    </row>
    <row r="19" spans="2:29" ht="24.95" customHeight="1" x14ac:dyDescent="0.4">
      <c r="B19" s="7"/>
      <c r="D19" s="11" t="s">
        <v>2</v>
      </c>
      <c r="E19" s="11" t="s">
        <v>3</v>
      </c>
      <c r="F19" s="12"/>
      <c r="G19" s="18"/>
      <c r="H19" s="18"/>
      <c r="I19" s="18"/>
      <c r="J19" s="12"/>
      <c r="K19" s="12"/>
      <c r="AC19" s="6"/>
    </row>
    <row r="20" spans="2:29" ht="24.95" customHeight="1" x14ac:dyDescent="0.4">
      <c r="B20" s="7"/>
      <c r="D20" s="15" t="s">
        <v>18</v>
      </c>
      <c r="E20" s="16"/>
      <c r="F20" s="17"/>
      <c r="G20" s="18"/>
      <c r="H20" s="18"/>
      <c r="I20" s="18"/>
      <c r="AC20" s="6"/>
    </row>
    <row r="21" spans="2:29" ht="24.95" customHeight="1" x14ac:dyDescent="0.4">
      <c r="B21" s="7"/>
      <c r="D21" s="15" t="s">
        <v>19</v>
      </c>
      <c r="E21" s="16"/>
      <c r="F21" s="17"/>
      <c r="G21" s="18"/>
      <c r="H21" s="18"/>
      <c r="I21" s="18"/>
      <c r="AC21" s="6"/>
    </row>
    <row r="22" spans="2:29" ht="24.95" customHeight="1" x14ac:dyDescent="0.4">
      <c r="B22" s="7"/>
      <c r="D22" s="15" t="s">
        <v>20</v>
      </c>
      <c r="E22" s="16"/>
      <c r="F22" s="17"/>
      <c r="G22" s="18"/>
      <c r="H22" s="18"/>
      <c r="I22" s="18"/>
      <c r="AC22" s="6"/>
    </row>
    <row r="23" spans="2:29" ht="24.95" customHeight="1" x14ac:dyDescent="0.4">
      <c r="B23" s="7"/>
      <c r="D23" s="15" t="s">
        <v>21</v>
      </c>
      <c r="E23" s="16"/>
      <c r="F23" s="17"/>
      <c r="G23" s="18"/>
      <c r="H23" s="18"/>
      <c r="I23" s="18"/>
      <c r="AC23" s="6"/>
    </row>
    <row r="24" spans="2:29" ht="24.95" customHeight="1" x14ac:dyDescent="0.4">
      <c r="B24" s="7"/>
      <c r="D24" s="15" t="s">
        <v>22</v>
      </c>
      <c r="E24" s="16"/>
      <c r="F24" s="17"/>
      <c r="G24" s="18"/>
      <c r="H24" s="18"/>
      <c r="I24" s="18"/>
      <c r="AC24" s="6"/>
    </row>
    <row r="25" spans="2:29" ht="24.95" customHeight="1" x14ac:dyDescent="0.4">
      <c r="B25" s="7"/>
      <c r="D25" s="15" t="s">
        <v>23</v>
      </c>
      <c r="E25" s="16"/>
      <c r="F25" s="17"/>
      <c r="G25" s="18"/>
      <c r="H25" s="18"/>
      <c r="I25" s="18"/>
      <c r="AC25" s="6"/>
    </row>
    <row r="26" spans="2:29" ht="24.95" customHeight="1" x14ac:dyDescent="0.4">
      <c r="B26" s="7"/>
      <c r="D26" s="11" t="s">
        <v>24</v>
      </c>
      <c r="E26" s="30">
        <f>SUM(E20:E25)</f>
        <v>0</v>
      </c>
      <c r="G26" s="18"/>
      <c r="H26" s="18"/>
      <c r="I26" s="18"/>
      <c r="AC26" s="6"/>
    </row>
    <row r="27" spans="2:29" ht="24.95" customHeight="1" x14ac:dyDescent="0.4">
      <c r="B27" s="7"/>
      <c r="G27" s="29"/>
      <c r="H27" s="29"/>
      <c r="I27" s="29"/>
      <c r="AC27" s="6"/>
    </row>
    <row r="28" spans="2:29" ht="24.95" customHeight="1" x14ac:dyDescent="0.4">
      <c r="B28" s="7"/>
      <c r="D28" s="1" t="s">
        <v>25</v>
      </c>
      <c r="G28" s="18"/>
      <c r="H28" s="18"/>
      <c r="I28" s="18"/>
      <c r="AC28" s="6"/>
    </row>
    <row r="29" spans="2:29" ht="24.95" customHeight="1" x14ac:dyDescent="0.4">
      <c r="B29" s="7"/>
      <c r="D29" s="11" t="s">
        <v>2</v>
      </c>
      <c r="E29" s="11" t="s">
        <v>3</v>
      </c>
      <c r="F29" s="12"/>
      <c r="J29" s="12"/>
      <c r="K29" s="12"/>
      <c r="AC29" s="6"/>
    </row>
    <row r="30" spans="2:29" ht="24.95" customHeight="1" x14ac:dyDescent="0.4">
      <c r="B30" s="7"/>
      <c r="D30" s="15" t="s">
        <v>26</v>
      </c>
      <c r="E30" s="31">
        <f>E16</f>
        <v>0</v>
      </c>
      <c r="AC30" s="6"/>
    </row>
    <row r="31" spans="2:29" ht="24.95" customHeight="1" thickBot="1" x14ac:dyDescent="0.45">
      <c r="B31" s="7"/>
      <c r="D31" s="15" t="s">
        <v>27</v>
      </c>
      <c r="E31" s="32">
        <f>E26</f>
        <v>0</v>
      </c>
      <c r="AC31" s="6"/>
    </row>
    <row r="32" spans="2:29" ht="24.95" customHeight="1" thickTop="1" thickBot="1" x14ac:dyDescent="0.45">
      <c r="B32" s="7"/>
      <c r="D32" s="33" t="s">
        <v>28</v>
      </c>
      <c r="E32" s="34">
        <f>$E$9</f>
        <v>0</v>
      </c>
      <c r="AC32" s="6"/>
    </row>
    <row r="33" spans="2:29" ht="24.95" customHeight="1" thickTop="1" x14ac:dyDescent="0.4">
      <c r="B33" s="7"/>
      <c r="D33" s="15" t="s">
        <v>9</v>
      </c>
      <c r="E33" s="35">
        <f>E10</f>
        <v>0</v>
      </c>
      <c r="AC33" s="6"/>
    </row>
    <row r="34" spans="2:29" ht="24.95" customHeight="1" x14ac:dyDescent="0.4">
      <c r="B34" s="7"/>
      <c r="D34" s="11" t="s">
        <v>11</v>
      </c>
      <c r="E34" s="21">
        <f>MAX(E30-E31-E32-E33, 0)</f>
        <v>0</v>
      </c>
      <c r="G34" s="22"/>
      <c r="H34" s="22"/>
      <c r="I34" s="22"/>
      <c r="J34" s="22"/>
      <c r="K34" s="22"/>
      <c r="AC34" s="6"/>
    </row>
    <row r="35" spans="2:29" ht="24.95" customHeight="1" x14ac:dyDescent="0.4">
      <c r="B35" s="7"/>
      <c r="AC35" s="6"/>
    </row>
    <row r="36" spans="2:29" s="5" customFormat="1" ht="24.95" customHeight="1" x14ac:dyDescent="0.4">
      <c r="B36" s="7"/>
      <c r="C36" s="8" t="s">
        <v>29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10"/>
    </row>
    <row r="37" spans="2:29" ht="24.95" customHeight="1" x14ac:dyDescent="0.4">
      <c r="B37" s="7"/>
      <c r="D37" s="17"/>
      <c r="V37" s="17"/>
      <c r="Z37" s="17"/>
      <c r="AC37" s="6"/>
    </row>
    <row r="38" spans="2:29" ht="24.95" customHeight="1" x14ac:dyDescent="0.4">
      <c r="B38" s="7"/>
      <c r="D38" s="1" t="s">
        <v>30</v>
      </c>
      <c r="E38" s="17"/>
      <c r="I38" s="17"/>
      <c r="J38" s="17"/>
      <c r="L38" s="17"/>
      <c r="O38" s="17"/>
      <c r="S38" s="17"/>
      <c r="V38" s="1" t="s">
        <v>31</v>
      </c>
      <c r="AC38" s="6"/>
    </row>
    <row r="39" spans="2:29" s="36" customFormat="1" ht="24.95" customHeight="1" x14ac:dyDescent="0.4">
      <c r="B39" s="7"/>
      <c r="D39" s="184" t="s">
        <v>32</v>
      </c>
      <c r="E39" s="184" t="s">
        <v>33</v>
      </c>
      <c r="F39" s="186" t="s">
        <v>34</v>
      </c>
      <c r="G39" s="184" t="s">
        <v>35</v>
      </c>
      <c r="H39" s="184" t="s">
        <v>36</v>
      </c>
      <c r="I39" s="184" t="s">
        <v>37</v>
      </c>
      <c r="J39" s="176" t="s">
        <v>38</v>
      </c>
      <c r="K39" s="177"/>
      <c r="L39" s="177"/>
      <c r="M39" s="177"/>
      <c r="N39" s="177"/>
      <c r="O39" s="178"/>
      <c r="P39" s="190" t="s">
        <v>39</v>
      </c>
      <c r="Q39" s="191"/>
      <c r="R39" s="191"/>
      <c r="S39" s="192"/>
      <c r="T39" s="184" t="s">
        <v>40</v>
      </c>
      <c r="U39" s="37"/>
      <c r="V39" s="174" t="s">
        <v>41</v>
      </c>
      <c r="W39" s="174" t="s">
        <v>42</v>
      </c>
      <c r="X39" s="193" t="s">
        <v>43</v>
      </c>
      <c r="Y39" s="194" t="s">
        <v>44</v>
      </c>
      <c r="Z39" s="197" t="s">
        <v>45</v>
      </c>
      <c r="AA39" s="198"/>
      <c r="AB39" s="174" t="s">
        <v>46</v>
      </c>
      <c r="AC39" s="38"/>
    </row>
    <row r="40" spans="2:29" s="36" customFormat="1" ht="24.95" customHeight="1" x14ac:dyDescent="0.4">
      <c r="B40" s="7"/>
      <c r="D40" s="185"/>
      <c r="E40" s="185"/>
      <c r="F40" s="187"/>
      <c r="G40" s="185"/>
      <c r="H40" s="185"/>
      <c r="I40" s="185"/>
      <c r="J40" s="174" t="s">
        <v>47</v>
      </c>
      <c r="K40" s="176" t="s">
        <v>48</v>
      </c>
      <c r="L40" s="177"/>
      <c r="M40" s="177"/>
      <c r="N40" s="178"/>
      <c r="O40" s="174" t="s">
        <v>49</v>
      </c>
      <c r="P40" s="174" t="s">
        <v>50</v>
      </c>
      <c r="Q40" s="180" t="s">
        <v>51</v>
      </c>
      <c r="R40" s="180"/>
      <c r="S40" s="181" t="s">
        <v>52</v>
      </c>
      <c r="T40" s="185"/>
      <c r="U40" s="37"/>
      <c r="V40" s="175"/>
      <c r="W40" s="175"/>
      <c r="X40" s="193"/>
      <c r="Y40" s="195"/>
      <c r="Z40" s="174" t="s">
        <v>53</v>
      </c>
      <c r="AA40" s="174" t="s">
        <v>54</v>
      </c>
      <c r="AB40" s="175"/>
      <c r="AC40" s="38"/>
    </row>
    <row r="41" spans="2:29" s="36" customFormat="1" ht="50.1" customHeight="1" thickBot="1" x14ac:dyDescent="0.45">
      <c r="B41" s="7"/>
      <c r="D41" s="185"/>
      <c r="E41" s="185"/>
      <c r="F41" s="188"/>
      <c r="G41" s="189"/>
      <c r="H41" s="189"/>
      <c r="I41" s="185"/>
      <c r="J41" s="175"/>
      <c r="K41" s="39" t="s">
        <v>55</v>
      </c>
      <c r="L41" s="40" t="s">
        <v>56</v>
      </c>
      <c r="M41" s="41" t="s">
        <v>57</v>
      </c>
      <c r="N41" s="41" t="s">
        <v>58</v>
      </c>
      <c r="O41" s="179"/>
      <c r="P41" s="179"/>
      <c r="Q41" s="41" t="s">
        <v>59</v>
      </c>
      <c r="R41" s="41" t="s">
        <v>60</v>
      </c>
      <c r="S41" s="182"/>
      <c r="T41" s="189"/>
      <c r="U41" s="37"/>
      <c r="V41" s="179"/>
      <c r="W41" s="179"/>
      <c r="X41" s="193"/>
      <c r="Y41" s="196"/>
      <c r="Z41" s="179"/>
      <c r="AA41" s="179"/>
      <c r="AB41" s="179"/>
      <c r="AC41" s="38"/>
    </row>
    <row r="42" spans="2:29" s="36" customFormat="1" ht="24.95" customHeight="1" thickTop="1" thickBot="1" x14ac:dyDescent="0.45">
      <c r="B42" s="7"/>
      <c r="D42" s="42"/>
      <c r="E42" s="43"/>
      <c r="F42" s="44"/>
      <c r="G42" s="45"/>
      <c r="H42" s="45"/>
      <c r="I42" s="46"/>
      <c r="J42" s="47" t="str">
        <f ca="1">IF(INDIRECT("D" &amp; ROW())&lt;&gt;"", VLOOKUP(INDIRECT("D" &amp; ROW()),テーブル_デフレーター!$A$3:$C$124,3,TRUE), "-")</f>
        <v>-</v>
      </c>
      <c r="K42" s="48">
        <v>290000</v>
      </c>
      <c r="L42" s="49"/>
      <c r="M42" s="50" t="str">
        <f ca="1">IF(INDIRECT("E" &amp; ROW())&lt;&gt;"", INDIRECT("E" &amp; ROW()), "-")</f>
        <v>-</v>
      </c>
      <c r="N42" s="50" t="str">
        <f ca="1">IFERROR(ROUND(INDIRECT("J" &amp; ROW())/(INDIRECT("K" &amp; ROW())/INDIRECT("L" &amp; ROW())),3), "-")</f>
        <v>-</v>
      </c>
      <c r="O42" s="51">
        <f ca="1">IF(INDIRECT("M" &amp; ROW())="-",INDIRECT("I" &amp; ROW()),IF(AND(INDIRECT("I" &amp; ROW())&lt;&gt;"-", INDIRECT("M" &amp; ROW())&lt;&gt;"-"), MAX(INDIRECT("I" &amp; ROW()),INDIRECT("M" &amp; ROW())), "-"))</f>
        <v>0</v>
      </c>
      <c r="P42" s="52">
        <v>0.24</v>
      </c>
      <c r="Q42" s="53" t="str">
        <f ca="1">IF(INDIRECT("F" &amp; ROW())&lt;&gt;"", INDIRECT("F" &amp; ROW()), "-")</f>
        <v>-</v>
      </c>
      <c r="R42" s="54">
        <f ca="1">IFERROR(ROUND(INDIRECT("P" &amp; ROW())/INDIRECT("K" &amp; ROW()),3), "-")</f>
        <v>0</v>
      </c>
      <c r="S42" s="55">
        <f ca="1">IF(INDIRECT("Q" &amp; ROW())="-",INDIRECT("O" &amp; ROW()),IF(AND(INDIRECT("O" &amp; ROW())&lt;&gt;"-", INDIRECT("Q" &amp; ROW())&lt;&gt;"-"), MAX(INDIRECT("O" &amp; ROW()),INDIRECT("Q" &amp; ROW())), "-"))</f>
        <v>0</v>
      </c>
      <c r="T42" s="53" t="str">
        <f ca="1">IF(INDIRECT("H" &amp; ROW())="","-",IFERROR(ROUNDDOWN(INDIRECT("H" &amp; ROW())*INDIRECT("N" &amp; ROW())*INDIRECT("R" &amp; ROW()),0), "-"))</f>
        <v>-</v>
      </c>
      <c r="U42" s="56"/>
      <c r="V42" s="53" t="str">
        <f ca="1">IF(INDIRECT("H" &amp; ROW())&lt;&gt;"",INDIRECT("H" &amp; ROW()),"-")</f>
        <v>-</v>
      </c>
      <c r="W42" s="52">
        <v>0.23</v>
      </c>
      <c r="X42" s="31" t="str">
        <f ca="1">IF(INDIRECT("G" &amp; ROW())&lt;&gt;"", INDIRECT("G" &amp; ROW()), "-")</f>
        <v>-</v>
      </c>
      <c r="Y42" s="31" t="str">
        <f ca="1">IFERROR( IF((INDIRECT("U" &amp; ROW())*INDIRECT("V" &amp; ROW()))-INDIRECT("W" &amp; ROW()) &lt; 0, 0, (INDIRECT("U" &amp; ROW())*INDIRECT("V" &amp; ROW()))-INDIRECT("W" &amp; ROW())), "-")</f>
        <v>-</v>
      </c>
      <c r="Z42" s="16"/>
      <c r="AA42" s="57" t="str">
        <f ca="1">IFERROR(ROUNDDOWN((INDIRECT("U" &amp; ROW())*INDIRECT("V" &amp; ROW())) * (INDIRECT("Y" &amp; ROW())/(INDIRECT("U" &amp; ROW())+INDIRECT("Y" &amp; ROW()))), 0), "-")</f>
        <v>-</v>
      </c>
      <c r="AB42" s="31">
        <f ca="1">IFERROR(ROUNDDOWN(IF(INDIRECT("X" &amp; ROW()) = "-", INDIRECT("Z" &amp; ROW()), INDIRECT("X" &amp; ROW())), 0), "-")</f>
        <v>0</v>
      </c>
      <c r="AC42" s="38"/>
    </row>
    <row r="43" spans="2:29" s="36" customFormat="1" ht="24.95" customHeight="1" thickTop="1" thickBot="1" x14ac:dyDescent="0.45">
      <c r="B43" s="7"/>
      <c r="D43" s="42"/>
      <c r="E43" s="43"/>
      <c r="F43" s="44"/>
      <c r="G43" s="45"/>
      <c r="H43" s="45"/>
      <c r="I43" s="46"/>
      <c r="J43" s="47" t="str">
        <f ca="1">IF(INDIRECT("D" &amp; ROW())&lt;&gt;"", VLOOKUP(INDIRECT("D" &amp; ROW()),テーブル_デフレーター!$A$3:$C$124,3,TRUE), "-")</f>
        <v>-</v>
      </c>
      <c r="K43" s="48">
        <v>290000</v>
      </c>
      <c r="L43" s="49"/>
      <c r="M43" s="50" t="str">
        <f t="shared" ref="M43:M46" ca="1" si="0">IF(INDIRECT("E" &amp; ROW())&lt;&gt;"", INDIRECT("E" &amp; ROW()), "-")</f>
        <v>-</v>
      </c>
      <c r="N43" s="50" t="str">
        <f t="shared" ref="N43:N46" ca="1" si="1">IFERROR(ROUND(INDIRECT("J" &amp; ROW())/(INDIRECT("K" &amp; ROW())/INDIRECT("L" &amp; ROW())),3), "-")</f>
        <v>-</v>
      </c>
      <c r="O43" s="51">
        <f t="shared" ref="O43:O46" ca="1" si="2">IF(INDIRECT("M" &amp; ROW())="-",INDIRECT("I" &amp; ROW()),IF(AND(INDIRECT("I" &amp; ROW())&lt;&gt;"-", INDIRECT("M" &amp; ROW())&lt;&gt;"-"), MAX(INDIRECT("I" &amp; ROW()),INDIRECT("M" &amp; ROW())), "-"))</f>
        <v>0</v>
      </c>
      <c r="P43" s="52">
        <v>0.24</v>
      </c>
      <c r="Q43" s="53" t="str">
        <f t="shared" ref="Q43:Q46" ca="1" si="3">IF(INDIRECT("F" &amp; ROW())&lt;&gt;"", INDIRECT("F" &amp; ROW()), "-")</f>
        <v>-</v>
      </c>
      <c r="R43" s="54">
        <f t="shared" ref="R43:R46" ca="1" si="4">IFERROR(ROUND(INDIRECT("P" &amp; ROW())/INDIRECT("K" &amp; ROW()),3), "-")</f>
        <v>0</v>
      </c>
      <c r="S43" s="55">
        <f t="shared" ref="S43:S46" ca="1" si="5">IF(INDIRECT("Q" &amp; ROW())="-",INDIRECT("O" &amp; ROW()),IF(AND(INDIRECT("O" &amp; ROW())&lt;&gt;"-", INDIRECT("Q" &amp; ROW())&lt;&gt;"-"), MAX(INDIRECT("O" &amp; ROW()),INDIRECT("Q" &amp; ROW())), "-"))</f>
        <v>0</v>
      </c>
      <c r="T43" s="53" t="str">
        <f t="shared" ref="T43:T46" ca="1" si="6">IF(INDIRECT("H" &amp; ROW())="","-",IFERROR(ROUNDDOWN(INDIRECT("H" &amp; ROW())*INDIRECT("N" &amp; ROW())*INDIRECT("R" &amp; ROW()),0), "-"))</f>
        <v>-</v>
      </c>
      <c r="U43" s="56"/>
      <c r="V43" s="53" t="str">
        <f t="shared" ref="V43:V46" ca="1" si="7">IF(INDIRECT("H" &amp; ROW())&lt;&gt;"",INDIRECT("H" &amp; ROW()),"-")</f>
        <v>-</v>
      </c>
      <c r="W43" s="52">
        <v>0.23</v>
      </c>
      <c r="X43" s="31" t="str">
        <f t="shared" ref="X43:X46" ca="1" si="8">IF(INDIRECT("G" &amp; ROW())&lt;&gt;"", INDIRECT("G" &amp; ROW()), "-")</f>
        <v>-</v>
      </c>
      <c r="Y43" s="31" t="str">
        <f t="shared" ref="Y43:Y46" ca="1" si="9">IFERROR( IF((INDIRECT("U" &amp; ROW())*INDIRECT("V" &amp; ROW()))-INDIRECT("W" &amp; ROW()) &lt; 0, 0, (INDIRECT("U" &amp; ROW())*INDIRECT("V" &amp; ROW()))-INDIRECT("W" &amp; ROW())), "-")</f>
        <v>-</v>
      </c>
      <c r="Z43" s="16"/>
      <c r="AA43" s="57" t="str">
        <f t="shared" ref="AA43:AA46" ca="1" si="10">IFERROR(ROUNDDOWN((INDIRECT("U" &amp; ROW())*INDIRECT("V" &amp; ROW())) * (INDIRECT("Y" &amp; ROW())/(INDIRECT("U" &amp; ROW())+INDIRECT("Y" &amp; ROW()))), 0), "-")</f>
        <v>-</v>
      </c>
      <c r="AB43" s="31">
        <f t="shared" ref="AB43:AB46" ca="1" si="11">IFERROR(ROUNDDOWN(IF(INDIRECT("X" &amp; ROW()) = "-", INDIRECT("Z" &amp; ROW()), INDIRECT("X" &amp; ROW())), 0), "-")</f>
        <v>0</v>
      </c>
      <c r="AC43" s="38"/>
    </row>
    <row r="44" spans="2:29" s="36" customFormat="1" ht="24.95" customHeight="1" thickTop="1" thickBot="1" x14ac:dyDescent="0.45">
      <c r="B44" s="7"/>
      <c r="D44" s="42"/>
      <c r="E44" s="43"/>
      <c r="F44" s="44"/>
      <c r="G44" s="45"/>
      <c r="H44" s="45"/>
      <c r="I44" s="46"/>
      <c r="J44" s="47" t="str">
        <f ca="1">IF(INDIRECT("D" &amp; ROW())&lt;&gt;"", VLOOKUP(INDIRECT("D" &amp; ROW()),テーブル_デフレーター!$A$3:$C$124,3,TRUE), "-")</f>
        <v>-</v>
      </c>
      <c r="K44" s="48">
        <v>290000</v>
      </c>
      <c r="L44" s="49"/>
      <c r="M44" s="50" t="str">
        <f t="shared" ca="1" si="0"/>
        <v>-</v>
      </c>
      <c r="N44" s="50" t="str">
        <f t="shared" ca="1" si="1"/>
        <v>-</v>
      </c>
      <c r="O44" s="51">
        <f t="shared" ca="1" si="2"/>
        <v>0</v>
      </c>
      <c r="P44" s="52">
        <v>0.24</v>
      </c>
      <c r="Q44" s="53" t="str">
        <f t="shared" ca="1" si="3"/>
        <v>-</v>
      </c>
      <c r="R44" s="54">
        <f t="shared" ca="1" si="4"/>
        <v>0</v>
      </c>
      <c r="S44" s="55">
        <f t="shared" ca="1" si="5"/>
        <v>0</v>
      </c>
      <c r="T44" s="53" t="str">
        <f t="shared" ca="1" si="6"/>
        <v>-</v>
      </c>
      <c r="U44" s="56"/>
      <c r="V44" s="53" t="str">
        <f t="shared" ca="1" si="7"/>
        <v>-</v>
      </c>
      <c r="W44" s="52">
        <v>0.23</v>
      </c>
      <c r="X44" s="31" t="str">
        <f t="shared" ca="1" si="8"/>
        <v>-</v>
      </c>
      <c r="Y44" s="31" t="str">
        <f t="shared" ca="1" si="9"/>
        <v>-</v>
      </c>
      <c r="Z44" s="16"/>
      <c r="AA44" s="57" t="str">
        <f t="shared" ca="1" si="10"/>
        <v>-</v>
      </c>
      <c r="AB44" s="31">
        <f t="shared" ca="1" si="11"/>
        <v>0</v>
      </c>
      <c r="AC44" s="38"/>
    </row>
    <row r="45" spans="2:29" s="36" customFormat="1" ht="24.95" customHeight="1" thickTop="1" thickBot="1" x14ac:dyDescent="0.45">
      <c r="B45" s="7"/>
      <c r="D45" s="42"/>
      <c r="E45" s="43"/>
      <c r="F45" s="44"/>
      <c r="G45" s="45"/>
      <c r="H45" s="45"/>
      <c r="I45" s="46"/>
      <c r="J45" s="47" t="str">
        <f ca="1">IF(INDIRECT("D" &amp; ROW())&lt;&gt;"", VLOOKUP(INDIRECT("D" &amp; ROW()),テーブル_デフレーター!$A$3:$C$124,3,TRUE), "-")</f>
        <v>-</v>
      </c>
      <c r="K45" s="48">
        <v>290000</v>
      </c>
      <c r="L45" s="49"/>
      <c r="M45" s="50" t="str">
        <f t="shared" ca="1" si="0"/>
        <v>-</v>
      </c>
      <c r="N45" s="50" t="str">
        <f t="shared" ca="1" si="1"/>
        <v>-</v>
      </c>
      <c r="O45" s="51">
        <f t="shared" ca="1" si="2"/>
        <v>0</v>
      </c>
      <c r="P45" s="52">
        <v>0.24</v>
      </c>
      <c r="Q45" s="53" t="str">
        <f t="shared" ca="1" si="3"/>
        <v>-</v>
      </c>
      <c r="R45" s="54">
        <f t="shared" ca="1" si="4"/>
        <v>0</v>
      </c>
      <c r="S45" s="55">
        <f t="shared" ca="1" si="5"/>
        <v>0</v>
      </c>
      <c r="T45" s="53" t="str">
        <f t="shared" ca="1" si="6"/>
        <v>-</v>
      </c>
      <c r="U45" s="56"/>
      <c r="V45" s="53" t="str">
        <f t="shared" ca="1" si="7"/>
        <v>-</v>
      </c>
      <c r="W45" s="52">
        <v>0.23</v>
      </c>
      <c r="X45" s="31" t="str">
        <f t="shared" ca="1" si="8"/>
        <v>-</v>
      </c>
      <c r="Y45" s="31" t="str">
        <f t="shared" ca="1" si="9"/>
        <v>-</v>
      </c>
      <c r="Z45" s="16"/>
      <c r="AA45" s="57" t="str">
        <f t="shared" ca="1" si="10"/>
        <v>-</v>
      </c>
      <c r="AB45" s="31">
        <f t="shared" ca="1" si="11"/>
        <v>0</v>
      </c>
      <c r="AC45" s="38"/>
    </row>
    <row r="46" spans="2:29" s="36" customFormat="1" ht="24.95" customHeight="1" thickTop="1" thickBot="1" x14ac:dyDescent="0.45">
      <c r="B46" s="7"/>
      <c r="D46" s="42"/>
      <c r="E46" s="43"/>
      <c r="F46" s="44"/>
      <c r="G46" s="45"/>
      <c r="H46" s="45"/>
      <c r="I46" s="46"/>
      <c r="J46" s="47" t="str">
        <f ca="1">IF(INDIRECT("D" &amp; ROW())&lt;&gt;"", VLOOKUP(INDIRECT("D" &amp; ROW()),テーブル_デフレーター!$A$3:$C$124,3,TRUE), "-")</f>
        <v>-</v>
      </c>
      <c r="K46" s="48">
        <v>290000</v>
      </c>
      <c r="L46" s="49"/>
      <c r="M46" s="50" t="str">
        <f t="shared" ca="1" si="0"/>
        <v>-</v>
      </c>
      <c r="N46" s="50" t="str">
        <f t="shared" ca="1" si="1"/>
        <v>-</v>
      </c>
      <c r="O46" s="51">
        <f t="shared" ca="1" si="2"/>
        <v>0</v>
      </c>
      <c r="P46" s="52">
        <v>0.24</v>
      </c>
      <c r="Q46" s="53" t="str">
        <f t="shared" ca="1" si="3"/>
        <v>-</v>
      </c>
      <c r="R46" s="54">
        <f t="shared" ca="1" si="4"/>
        <v>0</v>
      </c>
      <c r="S46" s="55">
        <f t="shared" ca="1" si="5"/>
        <v>0</v>
      </c>
      <c r="T46" s="53" t="str">
        <f t="shared" ca="1" si="6"/>
        <v>-</v>
      </c>
      <c r="U46" s="56"/>
      <c r="V46" s="53" t="str">
        <f t="shared" ca="1" si="7"/>
        <v>-</v>
      </c>
      <c r="W46" s="52">
        <v>0.23</v>
      </c>
      <c r="X46" s="31" t="str">
        <f t="shared" ca="1" si="8"/>
        <v>-</v>
      </c>
      <c r="Y46" s="31" t="str">
        <f t="shared" ca="1" si="9"/>
        <v>-</v>
      </c>
      <c r="Z46" s="16"/>
      <c r="AA46" s="57" t="str">
        <f t="shared" ca="1" si="10"/>
        <v>-</v>
      </c>
      <c r="AB46" s="31">
        <f t="shared" ca="1" si="11"/>
        <v>0</v>
      </c>
      <c r="AC46" s="38"/>
    </row>
    <row r="47" spans="2:29" ht="24.95" customHeight="1" thickTop="1" x14ac:dyDescent="0.4">
      <c r="B47" s="7"/>
      <c r="D47" s="11" t="s">
        <v>61</v>
      </c>
      <c r="E47" s="58"/>
      <c r="F47" s="59"/>
      <c r="G47" s="59"/>
      <c r="H47" s="59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60">
        <f ca="1">SUM(T42:T46)</f>
        <v>0</v>
      </c>
      <c r="U47" s="61"/>
      <c r="V47" s="58"/>
      <c r="W47" s="58"/>
      <c r="X47" s="58"/>
      <c r="Y47" s="58"/>
      <c r="Z47" s="58"/>
      <c r="AA47" s="58"/>
      <c r="AB47" s="60">
        <f ca="1">SUM(AB42:AB46)</f>
        <v>0</v>
      </c>
      <c r="AC47" s="6"/>
    </row>
    <row r="48" spans="2:29" ht="24.95" customHeight="1" x14ac:dyDescent="0.4">
      <c r="B48" s="7"/>
      <c r="D48" s="1" t="s">
        <v>62</v>
      </c>
      <c r="S48" s="62"/>
      <c r="AC48" s="6"/>
    </row>
    <row r="49" spans="2:29" ht="24.95" customHeight="1" x14ac:dyDescent="0.4">
      <c r="B49" s="7"/>
      <c r="AC49" s="6"/>
    </row>
    <row r="50" spans="2:29" ht="24.95" customHeight="1" x14ac:dyDescent="0.4">
      <c r="B50" s="7"/>
      <c r="AC50" s="6"/>
    </row>
    <row r="51" spans="2:29" ht="24.95" customHeight="1" x14ac:dyDescent="0.4">
      <c r="B51" s="7"/>
      <c r="D51" s="1" t="s">
        <v>63</v>
      </c>
      <c r="AC51" s="6"/>
    </row>
    <row r="52" spans="2:29" s="12" customFormat="1" ht="24.95" customHeight="1" x14ac:dyDescent="0.4">
      <c r="B52" s="7"/>
      <c r="D52" s="11" t="s">
        <v>61</v>
      </c>
      <c r="E52" s="16"/>
      <c r="F52" s="22"/>
      <c r="G52" s="22"/>
      <c r="H52" s="22"/>
      <c r="I52" s="22"/>
      <c r="J52" s="22"/>
      <c r="K52" s="22"/>
      <c r="L52" s="22"/>
      <c r="S52" s="1"/>
      <c r="AC52" s="24"/>
    </row>
    <row r="53" spans="2:29" ht="24.95" customHeight="1" x14ac:dyDescent="0.4">
      <c r="B53" s="7"/>
      <c r="AC53" s="6"/>
    </row>
    <row r="54" spans="2:29" ht="24.95" customHeight="1" x14ac:dyDescent="0.4">
      <c r="B54" s="7"/>
      <c r="D54" s="1" t="s">
        <v>64</v>
      </c>
      <c r="AC54" s="6"/>
    </row>
    <row r="55" spans="2:29" ht="24.95" customHeight="1" x14ac:dyDescent="0.4">
      <c r="B55" s="7"/>
      <c r="D55" s="11" t="s">
        <v>2</v>
      </c>
      <c r="E55" s="11" t="s">
        <v>3</v>
      </c>
      <c r="F55" s="12"/>
      <c r="G55" s="12"/>
      <c r="H55" s="12"/>
      <c r="I55" s="12"/>
      <c r="J55" s="12"/>
      <c r="K55" s="12"/>
      <c r="L55" s="12"/>
      <c r="AC55" s="6"/>
    </row>
    <row r="56" spans="2:29" ht="24.95" customHeight="1" x14ac:dyDescent="0.4">
      <c r="B56" s="7"/>
      <c r="D56" s="15" t="s">
        <v>65</v>
      </c>
      <c r="E56" s="31">
        <f ca="1">T47</f>
        <v>0</v>
      </c>
      <c r="AC56" s="6"/>
    </row>
    <row r="57" spans="2:29" ht="24.95" customHeight="1" x14ac:dyDescent="0.4">
      <c r="B57" s="7"/>
      <c r="D57" s="15" t="s">
        <v>66</v>
      </c>
      <c r="E57" s="31">
        <f ca="1">AB47</f>
        <v>0</v>
      </c>
      <c r="AC57" s="6"/>
    </row>
    <row r="58" spans="2:29" ht="24.95" customHeight="1" x14ac:dyDescent="0.4">
      <c r="B58" s="7"/>
      <c r="D58" s="15" t="s">
        <v>67</v>
      </c>
      <c r="E58" s="31">
        <f>E52</f>
        <v>0</v>
      </c>
      <c r="AC58" s="6"/>
    </row>
    <row r="59" spans="2:29" ht="24.95" customHeight="1" x14ac:dyDescent="0.4">
      <c r="B59" s="7"/>
      <c r="D59" s="11" t="s">
        <v>61</v>
      </c>
      <c r="E59" s="21">
        <f ca="1">SUM(E56:E58)</f>
        <v>0</v>
      </c>
      <c r="F59" s="22"/>
      <c r="G59" s="22"/>
      <c r="H59" s="22"/>
      <c r="I59" s="22"/>
      <c r="J59" s="22"/>
      <c r="K59" s="22"/>
      <c r="L59" s="22"/>
      <c r="AC59" s="6"/>
    </row>
    <row r="60" spans="2:29" ht="24.95" customHeight="1" x14ac:dyDescent="0.4">
      <c r="B60" s="7"/>
      <c r="AC60" s="6"/>
    </row>
    <row r="61" spans="2:29" s="5" customFormat="1" ht="24.95" customHeight="1" x14ac:dyDescent="0.4">
      <c r="B61" s="7"/>
      <c r="C61" s="8" t="s">
        <v>68</v>
      </c>
      <c r="D61" s="9"/>
      <c r="E61" s="63"/>
      <c r="F61" s="9"/>
      <c r="G61" s="9"/>
      <c r="H61" s="9"/>
      <c r="AC61" s="10"/>
    </row>
    <row r="62" spans="2:29" ht="24.95" customHeight="1" x14ac:dyDescent="0.4">
      <c r="B62" s="7"/>
      <c r="AC62" s="6"/>
    </row>
    <row r="63" spans="2:29" ht="24.95" customHeight="1" x14ac:dyDescent="0.4">
      <c r="B63" s="7"/>
      <c r="D63" s="11" t="s">
        <v>2</v>
      </c>
      <c r="E63" s="11" t="s">
        <v>3</v>
      </c>
      <c r="F63" s="64"/>
      <c r="G63" s="11" t="s">
        <v>69</v>
      </c>
      <c r="H63" s="11" t="s">
        <v>40</v>
      </c>
      <c r="AC63" s="6"/>
    </row>
    <row r="64" spans="2:29" ht="24.95" customHeight="1" x14ac:dyDescent="0.4">
      <c r="B64" s="7"/>
      <c r="D64" s="15" t="s">
        <v>70</v>
      </c>
      <c r="E64" s="16"/>
      <c r="F64" s="65">
        <v>12</v>
      </c>
      <c r="G64" s="65">
        <v>3</v>
      </c>
      <c r="H64" s="66">
        <f>IFERROR(ROUNDDOWN(E64/F64*G64,0), "-")</f>
        <v>0</v>
      </c>
      <c r="AC64" s="6"/>
    </row>
    <row r="65" spans="2:29" ht="24.95" customHeight="1" x14ac:dyDescent="0.4">
      <c r="B65" s="7"/>
      <c r="AC65" s="6"/>
    </row>
    <row r="66" spans="2:29" ht="24.95" customHeight="1" x14ac:dyDescent="0.4">
      <c r="B66" s="7"/>
      <c r="C66" s="8" t="s">
        <v>71</v>
      </c>
      <c r="D66" s="26"/>
      <c r="E66" s="63"/>
      <c r="F66" s="26"/>
      <c r="G66" s="26"/>
      <c r="H66" s="26"/>
      <c r="AC66" s="6"/>
    </row>
    <row r="67" spans="2:29" ht="24.95" customHeight="1" x14ac:dyDescent="0.4">
      <c r="B67" s="7"/>
      <c r="E67" s="17"/>
      <c r="AC67" s="6"/>
    </row>
    <row r="68" spans="2:29" ht="24.95" customHeight="1" x14ac:dyDescent="0.4">
      <c r="B68" s="7"/>
      <c r="D68" s="11" t="s">
        <v>2</v>
      </c>
      <c r="E68" s="11" t="s">
        <v>3</v>
      </c>
      <c r="F68" s="64"/>
      <c r="G68" s="11" t="s">
        <v>69</v>
      </c>
      <c r="H68" s="11" t="s">
        <v>40</v>
      </c>
      <c r="AC68" s="6"/>
    </row>
    <row r="69" spans="2:29" ht="24.95" customHeight="1" x14ac:dyDescent="0.4">
      <c r="B69" s="7"/>
      <c r="D69" s="15" t="s">
        <v>70</v>
      </c>
      <c r="E69" s="31" t="str">
        <f>IF(E64="","-", IF((E59 + H64) &gt; E64, "-", E64))</f>
        <v>-</v>
      </c>
      <c r="F69" s="67">
        <v>12</v>
      </c>
      <c r="G69" s="67">
        <v>12</v>
      </c>
      <c r="H69" s="66" t="str">
        <f>IF(E69&lt;&gt;"-", E69/F69*G69, "-")</f>
        <v>-</v>
      </c>
      <c r="AC69" s="6"/>
    </row>
    <row r="70" spans="2:29" ht="24.95" customHeight="1" x14ac:dyDescent="0.4">
      <c r="B70" s="7"/>
      <c r="AC70" s="6"/>
    </row>
    <row r="71" spans="2:29" s="5" customFormat="1" ht="24.95" customHeight="1" x14ac:dyDescent="0.4">
      <c r="B71" s="7"/>
      <c r="C71" s="8" t="s">
        <v>72</v>
      </c>
      <c r="D71" s="9"/>
      <c r="E71" s="9"/>
      <c r="F71" s="9"/>
      <c r="G71" s="9"/>
      <c r="AC71" s="10"/>
    </row>
    <row r="72" spans="2:29" ht="24.95" customHeight="1" x14ac:dyDescent="0.4">
      <c r="B72" s="7"/>
      <c r="AC72" s="6"/>
    </row>
    <row r="73" spans="2:29" ht="24.95" customHeight="1" x14ac:dyDescent="0.4">
      <c r="B73" s="7"/>
      <c r="D73" s="11" t="s">
        <v>2</v>
      </c>
      <c r="E73" s="11" t="s">
        <v>3</v>
      </c>
      <c r="F73" s="166" t="s">
        <v>73</v>
      </c>
      <c r="G73" s="168" t="s">
        <v>74</v>
      </c>
      <c r="H73" s="22"/>
      <c r="AC73" s="6"/>
    </row>
    <row r="74" spans="2:29" ht="24.95" customHeight="1" x14ac:dyDescent="0.4">
      <c r="B74" s="7"/>
      <c r="D74" s="15" t="s">
        <v>75</v>
      </c>
      <c r="E74" s="31">
        <f>E11</f>
        <v>0</v>
      </c>
      <c r="F74" s="167"/>
      <c r="G74" s="169"/>
      <c r="H74" s="22"/>
      <c r="AC74" s="6"/>
    </row>
    <row r="75" spans="2:29" ht="24.95" customHeight="1" x14ac:dyDescent="0.4">
      <c r="B75" s="7"/>
      <c r="D75" s="68" t="s">
        <v>76</v>
      </c>
      <c r="E75" s="31">
        <f>E34</f>
        <v>0</v>
      </c>
      <c r="F75" s="171">
        <f ca="1">IF(OR(E69="-", G79="適用しない"), E75 + IF(E76="", 0, E76) + IF(E77="", 0, E77), E34 + H69)</f>
        <v>0</v>
      </c>
      <c r="G75" s="169"/>
      <c r="AC75" s="6"/>
    </row>
    <row r="76" spans="2:29" ht="24.95" customHeight="1" x14ac:dyDescent="0.4">
      <c r="B76" s="7"/>
      <c r="D76" s="15" t="s">
        <v>77</v>
      </c>
      <c r="E76" s="69">
        <f ca="1">IF(OR(E69="-", G79="適用しない"), E59, 0)</f>
        <v>0</v>
      </c>
      <c r="F76" s="172"/>
      <c r="G76" s="169"/>
      <c r="AC76" s="6"/>
    </row>
    <row r="77" spans="2:29" ht="24.95" customHeight="1" x14ac:dyDescent="0.4">
      <c r="B77" s="7"/>
      <c r="D77" s="15" t="s">
        <v>78</v>
      </c>
      <c r="E77" s="69">
        <f>IF(OR(E69="-", G79="適用しない"), H64, 0)</f>
        <v>0</v>
      </c>
      <c r="F77" s="172"/>
      <c r="G77" s="169"/>
      <c r="AC77" s="6"/>
    </row>
    <row r="78" spans="2:29" ht="24.95" customHeight="1" x14ac:dyDescent="0.4">
      <c r="B78" s="7"/>
      <c r="D78" s="15" t="s">
        <v>79</v>
      </c>
      <c r="E78" s="31" t="str">
        <f>IF(OR(E69="-", G79="適用しない"),"",H69)</f>
        <v/>
      </c>
      <c r="F78" s="173"/>
      <c r="G78" s="170"/>
      <c r="AC78" s="6"/>
    </row>
    <row r="79" spans="2:29" ht="24.95" customHeight="1" x14ac:dyDescent="0.4">
      <c r="B79" s="7"/>
      <c r="D79" s="11" t="s">
        <v>61</v>
      </c>
      <c r="E79" s="21">
        <f ca="1">ROUNDDOWN(E74 - F75, -4)</f>
        <v>0</v>
      </c>
      <c r="F79" s="70"/>
      <c r="G79" s="71" t="s">
        <v>80</v>
      </c>
      <c r="AC79" s="6"/>
    </row>
    <row r="80" spans="2:29" ht="24.95" customHeight="1" x14ac:dyDescent="0.4">
      <c r="B80" s="7"/>
      <c r="D80" s="12"/>
      <c r="E80" s="72"/>
      <c r="AC80" s="6"/>
    </row>
    <row r="81" spans="2:29" ht="24.95" customHeight="1" x14ac:dyDescent="0.4">
      <c r="B81" s="7"/>
      <c r="C81" s="8" t="s">
        <v>81</v>
      </c>
      <c r="D81" s="73"/>
      <c r="E81" s="74"/>
      <c r="AC81" s="6"/>
    </row>
    <row r="82" spans="2:29" ht="24.95" customHeight="1" x14ac:dyDescent="0.4">
      <c r="B82" s="7"/>
      <c r="D82" s="12"/>
      <c r="E82" s="72"/>
      <c r="AC82" s="6"/>
    </row>
    <row r="83" spans="2:29" ht="24.95" customHeight="1" x14ac:dyDescent="0.4">
      <c r="B83" s="7"/>
      <c r="D83" s="11" t="s">
        <v>82</v>
      </c>
      <c r="E83" s="75" t="s">
        <v>83</v>
      </c>
      <c r="AC83" s="6"/>
    </row>
    <row r="84" spans="2:29" ht="24.95" customHeight="1" x14ac:dyDescent="0.4">
      <c r="B84" s="7"/>
      <c r="D84" s="76" t="s">
        <v>84</v>
      </c>
      <c r="E84" s="31">
        <f ca="1">E79</f>
        <v>0</v>
      </c>
      <c r="AC84" s="6"/>
    </row>
    <row r="85" spans="2:29" ht="24.95" customHeight="1" x14ac:dyDescent="0.4">
      <c r="B85" s="7"/>
      <c r="D85" s="76" t="s">
        <v>85</v>
      </c>
      <c r="E85" s="16">
        <v>0</v>
      </c>
      <c r="AC85" s="6"/>
    </row>
    <row r="86" spans="2:29" ht="24.95" customHeight="1" x14ac:dyDescent="0.4">
      <c r="B86" s="7"/>
      <c r="D86" s="11" t="s">
        <v>86</v>
      </c>
      <c r="E86" s="21">
        <f ca="1">ROUNDDOWN(E84-E85, -4)</f>
        <v>0</v>
      </c>
      <c r="AC86" s="6"/>
    </row>
    <row r="87" spans="2:29" ht="24.95" customHeight="1" thickBot="1" x14ac:dyDescent="0.45">
      <c r="B87" s="77"/>
      <c r="C87" s="78"/>
      <c r="D87" s="78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9"/>
    </row>
  </sheetData>
  <protectedRanges>
    <protectedRange sqref="G79" name="計算の特例適用_1"/>
  </protectedRanges>
  <mergeCells count="27">
    <mergeCell ref="C2:AB2"/>
    <mergeCell ref="D39:D41"/>
    <mergeCell ref="E39:E41"/>
    <mergeCell ref="F39:F41"/>
    <mergeCell ref="G39:G41"/>
    <mergeCell ref="H39:H41"/>
    <mergeCell ref="I39:I41"/>
    <mergeCell ref="J39:O39"/>
    <mergeCell ref="P39:S39"/>
    <mergeCell ref="T39:T41"/>
    <mergeCell ref="W39:W41"/>
    <mergeCell ref="X39:X41"/>
    <mergeCell ref="Y39:Y41"/>
    <mergeCell ref="Z39:AA39"/>
    <mergeCell ref="AB39:AB41"/>
    <mergeCell ref="Z40:Z41"/>
    <mergeCell ref="AA40:AA41"/>
    <mergeCell ref="O40:O41"/>
    <mergeCell ref="P40:P41"/>
    <mergeCell ref="Q40:R40"/>
    <mergeCell ref="S40:S41"/>
    <mergeCell ref="V39:V41"/>
    <mergeCell ref="F73:F74"/>
    <mergeCell ref="G73:G78"/>
    <mergeCell ref="F75:F78"/>
    <mergeCell ref="J40:J41"/>
    <mergeCell ref="K40:N40"/>
  </mergeCells>
  <phoneticPr fontId="3"/>
  <conditionalFormatting sqref="D78:E78">
    <cfRule type="expression" dxfId="2" priority="2">
      <formula>OR($H$69="-", $G$79="適用しない")</formula>
    </cfRule>
  </conditionalFormatting>
  <conditionalFormatting sqref="D76:E77">
    <cfRule type="expression" dxfId="1" priority="3">
      <formula>AND($H$69&lt;&gt;"-", $G$79="適用する")</formula>
    </cfRule>
  </conditionalFormatting>
  <conditionalFormatting sqref="G79">
    <cfRule type="expression" dxfId="0" priority="1">
      <formula>OR((E59 + H64) &gt; H69, H69 = "-")</formula>
    </cfRule>
  </conditionalFormatting>
  <dataValidations count="2">
    <dataValidation type="list" allowBlank="1" showInputMessage="1" showErrorMessage="1" error="適用する、適用しないのいずれかを選択してください。" sqref="G79">
      <formula1>"適用する,適用しない"</formula1>
    </dataValidation>
    <dataValidation allowBlank="1" showInputMessage="1" showErrorMessage="1" sqref="Z42:Z46"/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3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tJK1">
    <pageSetUpPr fitToPage="1"/>
  </sheetPr>
  <dimension ref="A1:N862"/>
  <sheetViews>
    <sheetView showGridLines="0" zoomScale="85" zoomScaleNormal="85" workbookViewId="0">
      <pane ySplit="6" topLeftCell="A43" activePane="bottomLeft" state="frozen"/>
      <selection activeCell="D60" sqref="D60"/>
      <selection pane="bottomLeft" activeCell="D75" sqref="D75"/>
    </sheetView>
  </sheetViews>
  <sheetFormatPr defaultColWidth="8" defaultRowHeight="14.1" customHeight="1" x14ac:dyDescent="0.4"/>
  <cols>
    <col min="1" max="1" width="1.125" style="82" customWidth="1"/>
    <col min="2" max="2" width="3.625" style="82" customWidth="1"/>
    <col min="3" max="3" width="2.75" style="82" customWidth="1"/>
    <col min="4" max="4" width="49.125" style="82" customWidth="1"/>
    <col min="5" max="5" width="30.375" style="82" bestFit="1" customWidth="1"/>
    <col min="6" max="6" width="12" style="82" bestFit="1" customWidth="1"/>
    <col min="7" max="7" width="35.625" style="82" customWidth="1"/>
    <col min="8" max="10" width="18.125" style="82" customWidth="1"/>
    <col min="11" max="11" width="4.875" style="82" customWidth="1"/>
    <col min="12" max="12" width="10.125" style="82" bestFit="1" customWidth="1"/>
    <col min="13" max="14" width="18.125" style="82" customWidth="1"/>
    <col min="15" max="16384" width="8" style="82"/>
  </cols>
  <sheetData>
    <row r="1" spans="1:14" ht="18" customHeight="1" x14ac:dyDescent="0.4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1"/>
      <c r="N1" s="81" t="s">
        <v>87</v>
      </c>
    </row>
    <row r="2" spans="1:14" s="83" customFormat="1" ht="18" customHeight="1" x14ac:dyDescent="0.4">
      <c r="A2" s="203" t="s">
        <v>88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4" s="83" customFormat="1" ht="6.75" customHeight="1" x14ac:dyDescent="0.4">
      <c r="A3" s="84"/>
      <c r="F3" s="84"/>
      <c r="G3" s="84"/>
      <c r="H3" s="84"/>
      <c r="I3" s="84"/>
      <c r="J3" s="84"/>
      <c r="L3" s="85"/>
      <c r="M3" s="85"/>
      <c r="N3" s="85"/>
    </row>
    <row r="4" spans="1:14" s="83" customFormat="1" ht="18.75" customHeight="1" x14ac:dyDescent="0.4">
      <c r="A4" s="84"/>
      <c r="B4" s="204" t="s">
        <v>89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</row>
    <row r="5" spans="1:14" s="83" customFormat="1" ht="14.1" customHeight="1" x14ac:dyDescent="0.4">
      <c r="A5" s="84"/>
      <c r="B5" s="86"/>
      <c r="C5" s="86"/>
      <c r="D5" s="87"/>
      <c r="E5" s="86"/>
      <c r="F5" s="86"/>
      <c r="G5" s="84"/>
      <c r="H5" s="84"/>
      <c r="I5" s="84"/>
      <c r="J5" s="88" t="s">
        <v>90</v>
      </c>
      <c r="K5" s="89"/>
      <c r="L5" s="205" t="s">
        <v>91</v>
      </c>
      <c r="M5" s="205"/>
    </row>
    <row r="6" spans="1:14" s="83" customFormat="1" ht="31.5" customHeight="1" x14ac:dyDescent="0.4">
      <c r="A6" s="90"/>
      <c r="B6" s="199" t="s">
        <v>92</v>
      </c>
      <c r="C6" s="200"/>
      <c r="D6" s="206"/>
      <c r="E6" s="91" t="s">
        <v>93</v>
      </c>
      <c r="F6" s="91" t="s">
        <v>94</v>
      </c>
      <c r="G6" s="91" t="s">
        <v>95</v>
      </c>
      <c r="H6" s="91" t="s">
        <v>96</v>
      </c>
      <c r="I6" s="91" t="s">
        <v>97</v>
      </c>
      <c r="J6" s="92" t="s">
        <v>98</v>
      </c>
      <c r="K6" s="93"/>
      <c r="L6" s="92" t="s">
        <v>99</v>
      </c>
      <c r="M6" s="94" t="s">
        <v>100</v>
      </c>
      <c r="N6" s="94" t="s">
        <v>101</v>
      </c>
    </row>
    <row r="7" spans="1:14" s="83" customFormat="1" ht="15.75" x14ac:dyDescent="0.4">
      <c r="A7" s="90"/>
      <c r="B7" s="207" t="s">
        <v>102</v>
      </c>
      <c r="C7" s="208"/>
      <c r="D7" s="208"/>
      <c r="E7" s="208"/>
      <c r="F7" s="208"/>
      <c r="G7" s="208"/>
      <c r="H7" s="95"/>
      <c r="I7" s="95"/>
      <c r="J7" s="96"/>
      <c r="K7" s="97"/>
      <c r="L7" s="89"/>
      <c r="M7" s="89"/>
    </row>
    <row r="8" spans="1:14" s="83" customFormat="1" ht="16.5" thickBot="1" x14ac:dyDescent="0.45">
      <c r="A8" s="90"/>
      <c r="B8" s="207" t="s">
        <v>103</v>
      </c>
      <c r="C8" s="208"/>
      <c r="D8" s="208"/>
      <c r="E8" s="208"/>
      <c r="F8" s="208"/>
      <c r="G8" s="208"/>
      <c r="H8" s="95"/>
      <c r="I8" s="95"/>
      <c r="J8" s="96"/>
      <c r="K8" s="89"/>
      <c r="L8" s="89"/>
      <c r="M8" s="89"/>
    </row>
    <row r="9" spans="1:14" s="83" customFormat="1" ht="16.5" thickTop="1" x14ac:dyDescent="0.4">
      <c r="A9" s="90">
        <v>10</v>
      </c>
      <c r="B9" s="98"/>
      <c r="C9" s="99" t="s">
        <v>104</v>
      </c>
      <c r="D9" s="100"/>
      <c r="E9" s="101"/>
      <c r="F9" s="102"/>
      <c r="G9" s="103"/>
      <c r="H9" s="104"/>
      <c r="I9" s="104"/>
      <c r="J9" s="105"/>
      <c r="K9" s="89"/>
      <c r="L9" s="106"/>
      <c r="M9" s="107" t="str">
        <f>IF(L9="○",J9,"")</f>
        <v/>
      </c>
      <c r="N9" s="105" t="str">
        <f>IF(L9="△",J9,"")</f>
        <v/>
      </c>
    </row>
    <row r="10" spans="1:14" s="83" customFormat="1" ht="15.75" x14ac:dyDescent="0.4">
      <c r="A10" s="90">
        <v>20</v>
      </c>
      <c r="B10" s="97"/>
      <c r="C10" s="108" t="s">
        <v>105</v>
      </c>
      <c r="D10" s="109"/>
      <c r="E10" s="110"/>
      <c r="F10" s="102"/>
      <c r="G10" s="111"/>
      <c r="H10" s="112"/>
      <c r="I10" s="112"/>
      <c r="J10" s="113"/>
      <c r="K10" s="89"/>
      <c r="L10" s="114"/>
      <c r="M10" s="115" t="str">
        <f t="shared" ref="M10:M32" si="0">IF(L10="○",J10,"")</f>
        <v/>
      </c>
      <c r="N10" s="113" t="str">
        <f t="shared" ref="N10:N32" si="1">IF(L10="△",J10,"")</f>
        <v/>
      </c>
    </row>
    <row r="11" spans="1:14" s="83" customFormat="1" ht="15.75" x14ac:dyDescent="0.4">
      <c r="A11" s="90">
        <v>20</v>
      </c>
      <c r="B11" s="97"/>
      <c r="C11" s="108" t="s">
        <v>106</v>
      </c>
      <c r="D11" s="109"/>
      <c r="E11" s="110"/>
      <c r="F11" s="102"/>
      <c r="G11" s="111"/>
      <c r="H11" s="112"/>
      <c r="I11" s="112"/>
      <c r="J11" s="113"/>
      <c r="K11" s="89"/>
      <c r="L11" s="114"/>
      <c r="M11" s="115" t="str">
        <f t="shared" si="0"/>
        <v/>
      </c>
      <c r="N11" s="113" t="str">
        <f t="shared" si="1"/>
        <v/>
      </c>
    </row>
    <row r="12" spans="1:14" s="83" customFormat="1" ht="15.75" x14ac:dyDescent="0.4">
      <c r="A12" s="90">
        <v>20</v>
      </c>
      <c r="B12" s="97"/>
      <c r="C12" s="108" t="s">
        <v>107</v>
      </c>
      <c r="D12" s="109"/>
      <c r="E12" s="110"/>
      <c r="F12" s="102"/>
      <c r="G12" s="111"/>
      <c r="H12" s="112"/>
      <c r="I12" s="112"/>
      <c r="J12" s="113"/>
      <c r="K12" s="89"/>
      <c r="L12" s="114"/>
      <c r="M12" s="115" t="str">
        <f t="shared" si="0"/>
        <v/>
      </c>
      <c r="N12" s="113" t="str">
        <f t="shared" si="1"/>
        <v/>
      </c>
    </row>
    <row r="13" spans="1:14" s="83" customFormat="1" ht="15.75" x14ac:dyDescent="0.4">
      <c r="A13" s="90">
        <v>20</v>
      </c>
      <c r="B13" s="97"/>
      <c r="C13" s="108" t="s">
        <v>108</v>
      </c>
      <c r="D13" s="109"/>
      <c r="E13" s="110"/>
      <c r="F13" s="102"/>
      <c r="G13" s="111"/>
      <c r="H13" s="112"/>
      <c r="I13" s="112"/>
      <c r="J13" s="113"/>
      <c r="K13" s="89"/>
      <c r="L13" s="114"/>
      <c r="M13" s="115" t="str">
        <f t="shared" si="0"/>
        <v/>
      </c>
      <c r="N13" s="113" t="str">
        <f t="shared" si="1"/>
        <v/>
      </c>
    </row>
    <row r="14" spans="1:14" s="83" customFormat="1" ht="15.75" x14ac:dyDescent="0.4">
      <c r="A14" s="90">
        <v>20</v>
      </c>
      <c r="B14" s="97"/>
      <c r="C14" s="108" t="s">
        <v>109</v>
      </c>
      <c r="D14" s="109"/>
      <c r="E14" s="110"/>
      <c r="F14" s="102"/>
      <c r="G14" s="111"/>
      <c r="H14" s="112"/>
      <c r="I14" s="112"/>
      <c r="J14" s="113"/>
      <c r="K14" s="89"/>
      <c r="L14" s="114"/>
      <c r="M14" s="115" t="str">
        <f t="shared" si="0"/>
        <v/>
      </c>
      <c r="N14" s="113" t="str">
        <f t="shared" si="1"/>
        <v/>
      </c>
    </row>
    <row r="15" spans="1:14" s="83" customFormat="1" ht="15.75" x14ac:dyDescent="0.4">
      <c r="A15" s="90">
        <v>20</v>
      </c>
      <c r="B15" s="97"/>
      <c r="C15" s="108" t="s">
        <v>110</v>
      </c>
      <c r="D15" s="109"/>
      <c r="E15" s="110"/>
      <c r="F15" s="102"/>
      <c r="G15" s="111"/>
      <c r="H15" s="112"/>
      <c r="I15" s="112"/>
      <c r="J15" s="113"/>
      <c r="K15" s="89"/>
      <c r="L15" s="114"/>
      <c r="M15" s="115" t="str">
        <f t="shared" si="0"/>
        <v/>
      </c>
      <c r="N15" s="113" t="str">
        <f t="shared" si="1"/>
        <v/>
      </c>
    </row>
    <row r="16" spans="1:14" s="83" customFormat="1" ht="15.75" x14ac:dyDescent="0.4">
      <c r="A16" s="90">
        <v>20</v>
      </c>
      <c r="B16" s="97"/>
      <c r="C16" s="108" t="s">
        <v>111</v>
      </c>
      <c r="D16" s="109"/>
      <c r="E16" s="110"/>
      <c r="F16" s="102"/>
      <c r="G16" s="111"/>
      <c r="H16" s="112"/>
      <c r="I16" s="112"/>
      <c r="J16" s="113"/>
      <c r="K16" s="89"/>
      <c r="L16" s="114"/>
      <c r="M16" s="115" t="str">
        <f t="shared" si="0"/>
        <v/>
      </c>
      <c r="N16" s="113" t="str">
        <f t="shared" si="1"/>
        <v/>
      </c>
    </row>
    <row r="17" spans="1:14" s="83" customFormat="1" ht="15.75" x14ac:dyDescent="0.4">
      <c r="A17" s="90">
        <v>20</v>
      </c>
      <c r="B17" s="97"/>
      <c r="C17" s="108" t="s">
        <v>112</v>
      </c>
      <c r="D17" s="109"/>
      <c r="E17" s="110"/>
      <c r="F17" s="102"/>
      <c r="G17" s="111"/>
      <c r="H17" s="112"/>
      <c r="I17" s="112"/>
      <c r="J17" s="113"/>
      <c r="K17" s="89"/>
      <c r="L17" s="114"/>
      <c r="M17" s="115" t="str">
        <f t="shared" si="0"/>
        <v/>
      </c>
      <c r="N17" s="113" t="str">
        <f t="shared" si="1"/>
        <v/>
      </c>
    </row>
    <row r="18" spans="1:14" s="83" customFormat="1" ht="15.75" x14ac:dyDescent="0.4">
      <c r="A18" s="90">
        <v>20</v>
      </c>
      <c r="B18" s="97"/>
      <c r="C18" s="108" t="s">
        <v>113</v>
      </c>
      <c r="D18" s="109"/>
      <c r="E18" s="110"/>
      <c r="F18" s="102"/>
      <c r="G18" s="111"/>
      <c r="H18" s="112"/>
      <c r="I18" s="112"/>
      <c r="J18" s="113"/>
      <c r="K18" s="89"/>
      <c r="L18" s="114"/>
      <c r="M18" s="115" t="str">
        <f t="shared" si="0"/>
        <v/>
      </c>
      <c r="N18" s="113" t="str">
        <f t="shared" si="1"/>
        <v/>
      </c>
    </row>
    <row r="19" spans="1:14" s="83" customFormat="1" ht="15.75" x14ac:dyDescent="0.4">
      <c r="A19" s="90">
        <v>20</v>
      </c>
      <c r="B19" s="97"/>
      <c r="C19" s="108" t="s">
        <v>114</v>
      </c>
      <c r="D19" s="109"/>
      <c r="E19" s="110"/>
      <c r="F19" s="102"/>
      <c r="G19" s="111"/>
      <c r="H19" s="112"/>
      <c r="I19" s="112"/>
      <c r="J19" s="113"/>
      <c r="K19" s="89"/>
      <c r="L19" s="114"/>
      <c r="M19" s="115" t="str">
        <f t="shared" si="0"/>
        <v/>
      </c>
      <c r="N19" s="113" t="str">
        <f t="shared" si="1"/>
        <v/>
      </c>
    </row>
    <row r="20" spans="1:14" s="83" customFormat="1" ht="15.75" x14ac:dyDescent="0.4">
      <c r="A20" s="90">
        <v>20</v>
      </c>
      <c r="B20" s="97"/>
      <c r="C20" s="108" t="s">
        <v>115</v>
      </c>
      <c r="D20" s="109"/>
      <c r="E20" s="110"/>
      <c r="F20" s="102"/>
      <c r="G20" s="111"/>
      <c r="H20" s="112"/>
      <c r="I20" s="112"/>
      <c r="J20" s="113"/>
      <c r="K20" s="89"/>
      <c r="L20" s="114"/>
      <c r="M20" s="115" t="str">
        <f t="shared" si="0"/>
        <v/>
      </c>
      <c r="N20" s="113" t="str">
        <f t="shared" si="1"/>
        <v/>
      </c>
    </row>
    <row r="21" spans="1:14" s="83" customFormat="1" ht="15.75" x14ac:dyDescent="0.4">
      <c r="A21" s="90">
        <v>20</v>
      </c>
      <c r="B21" s="97"/>
      <c r="C21" s="108" t="s">
        <v>116</v>
      </c>
      <c r="D21" s="109"/>
      <c r="E21" s="110"/>
      <c r="F21" s="102"/>
      <c r="G21" s="111"/>
      <c r="H21" s="112"/>
      <c r="I21" s="112"/>
      <c r="J21" s="113"/>
      <c r="K21" s="89"/>
      <c r="L21" s="114"/>
      <c r="M21" s="115" t="str">
        <f t="shared" si="0"/>
        <v/>
      </c>
      <c r="N21" s="113" t="str">
        <f t="shared" si="1"/>
        <v/>
      </c>
    </row>
    <row r="22" spans="1:14" s="83" customFormat="1" ht="15.75" x14ac:dyDescent="0.4">
      <c r="A22" s="90">
        <v>20</v>
      </c>
      <c r="B22" s="97"/>
      <c r="C22" s="108" t="s">
        <v>117</v>
      </c>
      <c r="D22" s="109"/>
      <c r="E22" s="110"/>
      <c r="F22" s="102"/>
      <c r="G22" s="111"/>
      <c r="H22" s="112"/>
      <c r="I22" s="112"/>
      <c r="J22" s="113"/>
      <c r="K22" s="89"/>
      <c r="L22" s="114"/>
      <c r="M22" s="115" t="str">
        <f t="shared" si="0"/>
        <v/>
      </c>
      <c r="N22" s="113" t="str">
        <f t="shared" si="1"/>
        <v/>
      </c>
    </row>
    <row r="23" spans="1:14" s="83" customFormat="1" ht="15.75" x14ac:dyDescent="0.4">
      <c r="A23" s="90">
        <v>20</v>
      </c>
      <c r="B23" s="97"/>
      <c r="C23" s="108" t="s">
        <v>118</v>
      </c>
      <c r="D23" s="109"/>
      <c r="E23" s="110"/>
      <c r="F23" s="102"/>
      <c r="G23" s="111"/>
      <c r="H23" s="112"/>
      <c r="I23" s="112"/>
      <c r="J23" s="113"/>
      <c r="K23" s="89"/>
      <c r="L23" s="114"/>
      <c r="M23" s="115" t="str">
        <f t="shared" si="0"/>
        <v/>
      </c>
      <c r="N23" s="113" t="str">
        <f t="shared" si="1"/>
        <v/>
      </c>
    </row>
    <row r="24" spans="1:14" s="83" customFormat="1" ht="15.75" x14ac:dyDescent="0.4">
      <c r="A24" s="90">
        <v>20</v>
      </c>
      <c r="B24" s="97"/>
      <c r="C24" s="108" t="s">
        <v>119</v>
      </c>
      <c r="D24" s="109"/>
      <c r="E24" s="110"/>
      <c r="F24" s="102"/>
      <c r="G24" s="111"/>
      <c r="H24" s="112"/>
      <c r="I24" s="112"/>
      <c r="J24" s="113"/>
      <c r="K24" s="89"/>
      <c r="L24" s="114"/>
      <c r="M24" s="115" t="str">
        <f t="shared" si="0"/>
        <v/>
      </c>
      <c r="N24" s="113" t="str">
        <f t="shared" si="1"/>
        <v/>
      </c>
    </row>
    <row r="25" spans="1:14" s="83" customFormat="1" ht="15.75" x14ac:dyDescent="0.4">
      <c r="A25" s="90">
        <v>20</v>
      </c>
      <c r="B25" s="97"/>
      <c r="C25" s="108" t="s">
        <v>120</v>
      </c>
      <c r="D25" s="109"/>
      <c r="E25" s="110"/>
      <c r="F25" s="102"/>
      <c r="G25" s="111"/>
      <c r="H25" s="112"/>
      <c r="I25" s="112"/>
      <c r="J25" s="113"/>
      <c r="K25" s="89"/>
      <c r="L25" s="114"/>
      <c r="M25" s="115" t="str">
        <f t="shared" si="0"/>
        <v/>
      </c>
      <c r="N25" s="113" t="str">
        <f t="shared" si="1"/>
        <v/>
      </c>
    </row>
    <row r="26" spans="1:14" s="83" customFormat="1" ht="15.75" x14ac:dyDescent="0.4">
      <c r="A26" s="90">
        <v>20</v>
      </c>
      <c r="B26" s="97"/>
      <c r="C26" s="108" t="s">
        <v>121</v>
      </c>
      <c r="D26" s="109"/>
      <c r="E26" s="110"/>
      <c r="F26" s="102"/>
      <c r="G26" s="111"/>
      <c r="H26" s="112"/>
      <c r="I26" s="112"/>
      <c r="J26" s="113"/>
      <c r="K26" s="89"/>
      <c r="L26" s="114"/>
      <c r="M26" s="115" t="str">
        <f t="shared" si="0"/>
        <v/>
      </c>
      <c r="N26" s="113" t="str">
        <f t="shared" si="1"/>
        <v/>
      </c>
    </row>
    <row r="27" spans="1:14" s="83" customFormat="1" ht="15.75" x14ac:dyDescent="0.4">
      <c r="A27" s="90">
        <v>20</v>
      </c>
      <c r="B27" s="97"/>
      <c r="C27" s="108" t="s">
        <v>122</v>
      </c>
      <c r="D27" s="109"/>
      <c r="E27" s="110"/>
      <c r="F27" s="102"/>
      <c r="G27" s="111"/>
      <c r="H27" s="112"/>
      <c r="I27" s="112"/>
      <c r="J27" s="113"/>
      <c r="K27" s="89"/>
      <c r="L27" s="114"/>
      <c r="M27" s="115" t="str">
        <f t="shared" si="0"/>
        <v/>
      </c>
      <c r="N27" s="113" t="str">
        <f t="shared" si="1"/>
        <v/>
      </c>
    </row>
    <row r="28" spans="1:14" s="83" customFormat="1" ht="15.75" x14ac:dyDescent="0.4">
      <c r="A28" s="90">
        <v>20</v>
      </c>
      <c r="B28" s="97"/>
      <c r="C28" s="108" t="s">
        <v>123</v>
      </c>
      <c r="D28" s="109"/>
      <c r="E28" s="110"/>
      <c r="F28" s="102"/>
      <c r="G28" s="111"/>
      <c r="H28" s="112"/>
      <c r="I28" s="112"/>
      <c r="J28" s="113"/>
      <c r="K28" s="89"/>
      <c r="L28" s="114"/>
      <c r="M28" s="115" t="str">
        <f t="shared" si="0"/>
        <v/>
      </c>
      <c r="N28" s="113" t="str">
        <f t="shared" si="1"/>
        <v/>
      </c>
    </row>
    <row r="29" spans="1:14" s="83" customFormat="1" ht="15.75" x14ac:dyDescent="0.4">
      <c r="A29" s="90">
        <v>20</v>
      </c>
      <c r="B29" s="97"/>
      <c r="C29" s="108" t="s">
        <v>124</v>
      </c>
      <c r="D29" s="109"/>
      <c r="E29" s="110"/>
      <c r="F29" s="102"/>
      <c r="G29" s="111"/>
      <c r="H29" s="112"/>
      <c r="I29" s="112"/>
      <c r="J29" s="113"/>
      <c r="K29" s="89"/>
      <c r="L29" s="114"/>
      <c r="M29" s="115" t="str">
        <f t="shared" si="0"/>
        <v/>
      </c>
      <c r="N29" s="113" t="str">
        <f t="shared" si="1"/>
        <v/>
      </c>
    </row>
    <row r="30" spans="1:14" s="83" customFormat="1" ht="15.75" x14ac:dyDescent="0.4">
      <c r="A30" s="90">
        <v>20</v>
      </c>
      <c r="B30" s="97"/>
      <c r="C30" s="108" t="s">
        <v>125</v>
      </c>
      <c r="D30" s="109"/>
      <c r="E30" s="110"/>
      <c r="F30" s="102"/>
      <c r="G30" s="111"/>
      <c r="H30" s="112"/>
      <c r="I30" s="112"/>
      <c r="J30" s="113"/>
      <c r="K30" s="89"/>
      <c r="L30" s="114"/>
      <c r="M30" s="115" t="str">
        <f t="shared" si="0"/>
        <v/>
      </c>
      <c r="N30" s="113" t="str">
        <f t="shared" si="1"/>
        <v/>
      </c>
    </row>
    <row r="31" spans="1:14" s="83" customFormat="1" ht="15.75" x14ac:dyDescent="0.4">
      <c r="A31" s="90">
        <v>20</v>
      </c>
      <c r="B31" s="97"/>
      <c r="C31" s="108" t="s">
        <v>126</v>
      </c>
      <c r="D31" s="109"/>
      <c r="E31" s="110"/>
      <c r="F31" s="102"/>
      <c r="G31" s="111"/>
      <c r="H31" s="112"/>
      <c r="I31" s="112"/>
      <c r="J31" s="113"/>
      <c r="K31" s="89"/>
      <c r="L31" s="114"/>
      <c r="M31" s="115" t="str">
        <f t="shared" si="0"/>
        <v/>
      </c>
      <c r="N31" s="113" t="str">
        <f t="shared" si="1"/>
        <v/>
      </c>
    </row>
    <row r="32" spans="1:14" s="83" customFormat="1" ht="15.75" x14ac:dyDescent="0.4">
      <c r="A32" s="90">
        <v>20</v>
      </c>
      <c r="B32" s="97"/>
      <c r="C32" s="108" t="s">
        <v>127</v>
      </c>
      <c r="D32" s="109"/>
      <c r="E32" s="110"/>
      <c r="F32" s="102"/>
      <c r="G32" s="111"/>
      <c r="H32" s="112"/>
      <c r="I32" s="112"/>
      <c r="J32" s="113"/>
      <c r="K32" s="89"/>
      <c r="L32" s="114"/>
      <c r="M32" s="115" t="str">
        <f t="shared" si="0"/>
        <v/>
      </c>
      <c r="N32" s="113" t="str">
        <f t="shared" si="1"/>
        <v/>
      </c>
    </row>
    <row r="33" spans="1:14" s="126" customFormat="1" ht="16.5" thickBot="1" x14ac:dyDescent="0.45">
      <c r="A33" s="90">
        <v>20</v>
      </c>
      <c r="B33" s="116"/>
      <c r="C33" s="117" t="s">
        <v>128</v>
      </c>
      <c r="D33" s="118"/>
      <c r="E33" s="119"/>
      <c r="F33" s="120"/>
      <c r="G33" s="119"/>
      <c r="H33" s="121"/>
      <c r="I33" s="121"/>
      <c r="J33" s="122"/>
      <c r="K33" s="123"/>
      <c r="L33" s="124"/>
      <c r="M33" s="125" t="str">
        <f>IF(L33="○",J33,"")</f>
        <v/>
      </c>
      <c r="N33" s="122" t="str">
        <f>IF(L33="△",J33,"")</f>
        <v/>
      </c>
    </row>
    <row r="34" spans="1:14" s="126" customFormat="1" ht="16.5" thickTop="1" x14ac:dyDescent="0.4">
      <c r="A34" s="90"/>
      <c r="B34" s="199" t="s">
        <v>129</v>
      </c>
      <c r="C34" s="200"/>
      <c r="D34" s="200"/>
      <c r="E34" s="200"/>
      <c r="F34" s="200"/>
      <c r="G34" s="200"/>
      <c r="H34" s="127">
        <f>SUM(H9:H33)</f>
        <v>0</v>
      </c>
      <c r="I34" s="127">
        <f>SUM(I9:I33)</f>
        <v>0</v>
      </c>
      <c r="J34" s="128">
        <f>SUM(J9:J33)</f>
        <v>0</v>
      </c>
      <c r="K34" s="129"/>
      <c r="L34" s="93"/>
      <c r="M34" s="129"/>
    </row>
    <row r="35" spans="1:14" s="126" customFormat="1" ht="15.75" x14ac:dyDescent="0.4">
      <c r="A35" s="90"/>
      <c r="B35" s="201" t="s">
        <v>130</v>
      </c>
      <c r="C35" s="202"/>
      <c r="D35" s="202"/>
      <c r="E35" s="202"/>
      <c r="F35" s="202"/>
      <c r="G35" s="202"/>
      <c r="H35" s="95"/>
      <c r="I35" s="95"/>
      <c r="J35" s="96"/>
      <c r="K35" s="129"/>
      <c r="L35" s="93"/>
      <c r="M35" s="129"/>
    </row>
    <row r="36" spans="1:14" s="126" customFormat="1" ht="16.5" thickBot="1" x14ac:dyDescent="0.45">
      <c r="A36" s="90"/>
      <c r="B36" s="201" t="s">
        <v>131</v>
      </c>
      <c r="C36" s="202"/>
      <c r="D36" s="202"/>
      <c r="E36" s="202"/>
      <c r="F36" s="202"/>
      <c r="G36" s="202"/>
      <c r="H36" s="95"/>
      <c r="I36" s="95"/>
      <c r="J36" s="96"/>
      <c r="K36" s="129"/>
      <c r="L36" s="93"/>
      <c r="M36" s="129"/>
    </row>
    <row r="37" spans="1:14" s="83" customFormat="1" ht="16.5" thickTop="1" x14ac:dyDescent="0.4">
      <c r="A37" s="90">
        <v>20</v>
      </c>
      <c r="B37" s="130"/>
      <c r="C37" s="131" t="s">
        <v>132</v>
      </c>
      <c r="D37" s="132"/>
      <c r="E37" s="111"/>
      <c r="F37" s="102"/>
      <c r="G37" s="111"/>
      <c r="H37" s="112"/>
      <c r="I37" s="112"/>
      <c r="J37" s="105"/>
      <c r="K37" s="123"/>
      <c r="L37" s="133"/>
      <c r="M37" s="107" t="str">
        <f>IF(L37="○",J37,"")</f>
        <v/>
      </c>
      <c r="N37" s="105" t="str">
        <f>IF(L37="△",J37,"")</f>
        <v/>
      </c>
    </row>
    <row r="38" spans="1:14" s="83" customFormat="1" ht="15.75" x14ac:dyDescent="0.4">
      <c r="A38" s="90">
        <v>20</v>
      </c>
      <c r="B38" s="130"/>
      <c r="C38" s="131" t="s">
        <v>133</v>
      </c>
      <c r="D38" s="134"/>
      <c r="E38" s="111"/>
      <c r="F38" s="102"/>
      <c r="G38" s="111"/>
      <c r="H38" s="112"/>
      <c r="I38" s="112"/>
      <c r="J38" s="113"/>
      <c r="K38" s="123"/>
      <c r="L38" s="135"/>
      <c r="M38" s="115" t="str">
        <f t="shared" ref="M38:M39" si="2">IF(L38="○",J38,"")</f>
        <v/>
      </c>
      <c r="N38" s="113" t="str">
        <f t="shared" ref="N38:N39" si="3">IF(L38="△",J38,"")</f>
        <v/>
      </c>
    </row>
    <row r="39" spans="1:14" s="83" customFormat="1" ht="15.75" x14ac:dyDescent="0.4">
      <c r="A39" s="90">
        <v>20</v>
      </c>
      <c r="B39" s="130"/>
      <c r="C39" s="131" t="s">
        <v>134</v>
      </c>
      <c r="D39" s="134"/>
      <c r="E39" s="111"/>
      <c r="F39" s="102"/>
      <c r="G39" s="111"/>
      <c r="H39" s="112"/>
      <c r="I39" s="112"/>
      <c r="J39" s="113"/>
      <c r="K39" s="123"/>
      <c r="L39" s="135"/>
      <c r="M39" s="115" t="str">
        <f t="shared" si="2"/>
        <v/>
      </c>
      <c r="N39" s="113" t="str">
        <f t="shared" si="3"/>
        <v/>
      </c>
    </row>
    <row r="40" spans="1:14" s="83" customFormat="1" ht="16.5" thickBot="1" x14ac:dyDescent="0.45">
      <c r="A40" s="90">
        <v>20</v>
      </c>
      <c r="B40" s="116"/>
      <c r="C40" s="117" t="s">
        <v>135</v>
      </c>
      <c r="D40" s="118"/>
      <c r="E40" s="119"/>
      <c r="F40" s="120"/>
      <c r="G40" s="119"/>
      <c r="H40" s="121"/>
      <c r="I40" s="121"/>
      <c r="J40" s="122"/>
      <c r="K40" s="123"/>
      <c r="L40" s="124"/>
      <c r="M40" s="125" t="str">
        <f>IF(L40="○",J40,"")</f>
        <v/>
      </c>
      <c r="N40" s="122" t="str">
        <f>IF(L40="△",J40,"")</f>
        <v/>
      </c>
    </row>
    <row r="41" spans="1:14" s="83" customFormat="1" ht="16.5" thickTop="1" x14ac:dyDescent="0.4">
      <c r="A41" s="90"/>
      <c r="B41" s="199" t="s">
        <v>136</v>
      </c>
      <c r="C41" s="200"/>
      <c r="D41" s="200"/>
      <c r="E41" s="200"/>
      <c r="F41" s="200"/>
      <c r="G41" s="200"/>
      <c r="H41" s="127">
        <f>SUM(H37:H40)</f>
        <v>0</v>
      </c>
      <c r="I41" s="127">
        <f>SUM(I37:I40)</f>
        <v>0</v>
      </c>
      <c r="J41" s="128">
        <f>SUM(J37:J40)</f>
        <v>0</v>
      </c>
      <c r="K41" s="136"/>
      <c r="L41" s="93"/>
      <c r="M41" s="136"/>
    </row>
    <row r="42" spans="1:14" s="83" customFormat="1" ht="16.5" thickBot="1" x14ac:dyDescent="0.45">
      <c r="A42" s="90"/>
      <c r="B42" s="201" t="s">
        <v>137</v>
      </c>
      <c r="C42" s="202"/>
      <c r="D42" s="202"/>
      <c r="E42" s="202"/>
      <c r="F42" s="202"/>
      <c r="G42" s="202"/>
      <c r="H42" s="95"/>
      <c r="I42" s="95"/>
      <c r="J42" s="96"/>
      <c r="K42" s="129"/>
      <c r="L42" s="93"/>
      <c r="M42" s="129"/>
    </row>
    <row r="43" spans="1:14" s="83" customFormat="1" ht="16.5" thickTop="1" x14ac:dyDescent="0.4">
      <c r="A43" s="90">
        <v>20</v>
      </c>
      <c r="B43" s="130"/>
      <c r="C43" s="131" t="s">
        <v>132</v>
      </c>
      <c r="D43" s="134"/>
      <c r="E43" s="111"/>
      <c r="F43" s="102"/>
      <c r="G43" s="137"/>
      <c r="H43" s="138"/>
      <c r="I43" s="112"/>
      <c r="J43" s="105"/>
      <c r="K43" s="123"/>
      <c r="L43" s="133"/>
      <c r="M43" s="107" t="str">
        <f>IF(L43="○",J43,"")</f>
        <v/>
      </c>
      <c r="N43" s="105" t="str">
        <f>IF(L43="△",J43,"")</f>
        <v/>
      </c>
    </row>
    <row r="44" spans="1:14" s="83" customFormat="1" ht="15.75" x14ac:dyDescent="0.4">
      <c r="A44" s="90">
        <v>20</v>
      </c>
      <c r="B44" s="130"/>
      <c r="C44" s="131" t="s">
        <v>133</v>
      </c>
      <c r="D44" s="134"/>
      <c r="E44" s="111"/>
      <c r="F44" s="102"/>
      <c r="G44" s="137"/>
      <c r="H44" s="138"/>
      <c r="I44" s="112"/>
      <c r="J44" s="113"/>
      <c r="K44" s="123"/>
      <c r="L44" s="135"/>
      <c r="M44" s="115" t="str">
        <f t="shared" ref="M44:M64" si="4">IF(L44="○",J44,"")</f>
        <v/>
      </c>
      <c r="N44" s="113" t="str">
        <f t="shared" ref="N44:N64" si="5">IF(L44="△",J44,"")</f>
        <v/>
      </c>
    </row>
    <row r="45" spans="1:14" s="83" customFormat="1" ht="15.75" x14ac:dyDescent="0.4">
      <c r="A45" s="90">
        <v>20</v>
      </c>
      <c r="B45" s="130"/>
      <c r="C45" s="131" t="s">
        <v>138</v>
      </c>
      <c r="D45" s="134"/>
      <c r="E45" s="111"/>
      <c r="F45" s="102"/>
      <c r="G45" s="137"/>
      <c r="H45" s="138"/>
      <c r="I45" s="112"/>
      <c r="J45" s="113"/>
      <c r="K45" s="123"/>
      <c r="L45" s="135"/>
      <c r="M45" s="115" t="str">
        <f t="shared" si="4"/>
        <v/>
      </c>
      <c r="N45" s="113" t="str">
        <f t="shared" si="5"/>
        <v/>
      </c>
    </row>
    <row r="46" spans="1:14" s="83" customFormat="1" ht="15.75" x14ac:dyDescent="0.4">
      <c r="A46" s="90">
        <v>20</v>
      </c>
      <c r="B46" s="130"/>
      <c r="C46" s="131" t="s">
        <v>139</v>
      </c>
      <c r="D46" s="134"/>
      <c r="E46" s="111"/>
      <c r="F46" s="102"/>
      <c r="G46" s="137"/>
      <c r="H46" s="138"/>
      <c r="I46" s="112"/>
      <c r="J46" s="113"/>
      <c r="K46" s="123"/>
      <c r="L46" s="135"/>
      <c r="M46" s="115" t="str">
        <f t="shared" si="4"/>
        <v/>
      </c>
      <c r="N46" s="113" t="str">
        <f t="shared" si="5"/>
        <v/>
      </c>
    </row>
    <row r="47" spans="1:14" s="83" customFormat="1" ht="15.75" x14ac:dyDescent="0.4">
      <c r="A47" s="90">
        <v>20</v>
      </c>
      <c r="B47" s="130"/>
      <c r="C47" s="131" t="s">
        <v>140</v>
      </c>
      <c r="D47" s="134"/>
      <c r="E47" s="111"/>
      <c r="F47" s="102"/>
      <c r="G47" s="137"/>
      <c r="H47" s="138"/>
      <c r="I47" s="112"/>
      <c r="J47" s="113"/>
      <c r="K47" s="123"/>
      <c r="L47" s="135"/>
      <c r="M47" s="115" t="str">
        <f t="shared" si="4"/>
        <v/>
      </c>
      <c r="N47" s="113" t="str">
        <f t="shared" si="5"/>
        <v/>
      </c>
    </row>
    <row r="48" spans="1:14" s="83" customFormat="1" ht="15.75" x14ac:dyDescent="0.4">
      <c r="A48" s="90">
        <v>20</v>
      </c>
      <c r="B48" s="130"/>
      <c r="C48" s="131" t="s">
        <v>141</v>
      </c>
      <c r="D48" s="134"/>
      <c r="E48" s="111"/>
      <c r="F48" s="102"/>
      <c r="G48" s="137"/>
      <c r="H48" s="138"/>
      <c r="I48" s="112"/>
      <c r="J48" s="113"/>
      <c r="K48" s="123"/>
      <c r="L48" s="135"/>
      <c r="M48" s="115" t="str">
        <f t="shared" si="4"/>
        <v/>
      </c>
      <c r="N48" s="113" t="str">
        <f t="shared" si="5"/>
        <v/>
      </c>
    </row>
    <row r="49" spans="1:14" s="83" customFormat="1" ht="15.75" x14ac:dyDescent="0.4">
      <c r="A49" s="90">
        <v>20</v>
      </c>
      <c r="B49" s="130"/>
      <c r="C49" s="131" t="s">
        <v>142</v>
      </c>
      <c r="D49" s="134"/>
      <c r="E49" s="111"/>
      <c r="F49" s="102"/>
      <c r="G49" s="137"/>
      <c r="H49" s="138"/>
      <c r="I49" s="112"/>
      <c r="J49" s="113"/>
      <c r="K49" s="123"/>
      <c r="L49" s="135"/>
      <c r="M49" s="115" t="str">
        <f t="shared" si="4"/>
        <v/>
      </c>
      <c r="N49" s="113" t="str">
        <f t="shared" si="5"/>
        <v/>
      </c>
    </row>
    <row r="50" spans="1:14" s="83" customFormat="1" ht="15.75" x14ac:dyDescent="0.4">
      <c r="A50" s="90">
        <v>20</v>
      </c>
      <c r="B50" s="130"/>
      <c r="C50" s="131" t="s">
        <v>143</v>
      </c>
      <c r="D50" s="134"/>
      <c r="E50" s="111"/>
      <c r="F50" s="102"/>
      <c r="G50" s="137"/>
      <c r="H50" s="138"/>
      <c r="I50" s="112"/>
      <c r="J50" s="113"/>
      <c r="K50" s="123"/>
      <c r="L50" s="135"/>
      <c r="M50" s="115" t="str">
        <f t="shared" si="4"/>
        <v/>
      </c>
      <c r="N50" s="113" t="str">
        <f t="shared" si="5"/>
        <v/>
      </c>
    </row>
    <row r="51" spans="1:14" s="83" customFormat="1" ht="15.75" x14ac:dyDescent="0.4">
      <c r="A51" s="90">
        <v>20</v>
      </c>
      <c r="B51" s="130"/>
      <c r="C51" s="131" t="s">
        <v>144</v>
      </c>
      <c r="D51" s="134"/>
      <c r="E51" s="111"/>
      <c r="F51" s="102"/>
      <c r="G51" s="137"/>
      <c r="H51" s="138"/>
      <c r="I51" s="112"/>
      <c r="J51" s="113"/>
      <c r="K51" s="123"/>
      <c r="L51" s="135"/>
      <c r="M51" s="115" t="str">
        <f t="shared" si="4"/>
        <v/>
      </c>
      <c r="N51" s="113" t="str">
        <f t="shared" si="5"/>
        <v/>
      </c>
    </row>
    <row r="52" spans="1:14" s="83" customFormat="1" ht="15.75" x14ac:dyDescent="0.4">
      <c r="A52" s="90">
        <v>20</v>
      </c>
      <c r="B52" s="130"/>
      <c r="C52" s="131" t="s">
        <v>145</v>
      </c>
      <c r="D52" s="134"/>
      <c r="E52" s="111"/>
      <c r="F52" s="102"/>
      <c r="G52" s="137"/>
      <c r="H52" s="138"/>
      <c r="I52" s="112"/>
      <c r="J52" s="113"/>
      <c r="K52" s="123"/>
      <c r="L52" s="135"/>
      <c r="M52" s="115" t="str">
        <f t="shared" si="4"/>
        <v/>
      </c>
      <c r="N52" s="113" t="str">
        <f t="shared" si="5"/>
        <v/>
      </c>
    </row>
    <row r="53" spans="1:14" s="83" customFormat="1" ht="15.75" x14ac:dyDescent="0.4">
      <c r="A53" s="90">
        <v>20</v>
      </c>
      <c r="B53" s="130"/>
      <c r="C53" s="131" t="s">
        <v>146</v>
      </c>
      <c r="D53" s="134"/>
      <c r="E53" s="111"/>
      <c r="F53" s="102"/>
      <c r="G53" s="137"/>
      <c r="H53" s="138"/>
      <c r="I53" s="112"/>
      <c r="J53" s="113"/>
      <c r="K53" s="123"/>
      <c r="L53" s="135"/>
      <c r="M53" s="115" t="str">
        <f t="shared" si="4"/>
        <v/>
      </c>
      <c r="N53" s="113" t="str">
        <f t="shared" si="5"/>
        <v/>
      </c>
    </row>
    <row r="54" spans="1:14" s="164" customFormat="1" ht="15.75" x14ac:dyDescent="0.4">
      <c r="A54" s="150"/>
      <c r="B54" s="151"/>
      <c r="C54" s="152" t="s">
        <v>203</v>
      </c>
      <c r="D54" s="153"/>
      <c r="E54" s="154"/>
      <c r="F54" s="155"/>
      <c r="G54" s="156"/>
      <c r="H54" s="157"/>
      <c r="I54" s="158"/>
      <c r="J54" s="159">
        <f>H54-I54</f>
        <v>0</v>
      </c>
      <c r="K54" s="160"/>
      <c r="L54" s="161"/>
      <c r="M54" s="162" t="str">
        <f t="shared" si="4"/>
        <v/>
      </c>
      <c r="N54" s="163" t="str">
        <f t="shared" si="5"/>
        <v/>
      </c>
    </row>
    <row r="55" spans="1:14" s="83" customFormat="1" ht="15.75" x14ac:dyDescent="0.4">
      <c r="A55" s="90">
        <v>20</v>
      </c>
      <c r="B55" s="130"/>
      <c r="C55" s="131" t="s">
        <v>135</v>
      </c>
      <c r="D55" s="134"/>
      <c r="E55" s="111"/>
      <c r="F55" s="102"/>
      <c r="G55" s="137"/>
      <c r="H55" s="138"/>
      <c r="I55" s="112"/>
      <c r="J55" s="113"/>
      <c r="K55" s="123"/>
      <c r="L55" s="135"/>
      <c r="M55" s="115" t="str">
        <f t="shared" si="4"/>
        <v/>
      </c>
      <c r="N55" s="113" t="str">
        <f t="shared" si="5"/>
        <v/>
      </c>
    </row>
    <row r="56" spans="1:14" s="83" customFormat="1" ht="15.75" x14ac:dyDescent="0.4">
      <c r="A56" s="90">
        <v>20</v>
      </c>
      <c r="B56" s="130"/>
      <c r="C56" s="131" t="s">
        <v>147</v>
      </c>
      <c r="D56" s="134"/>
      <c r="E56" s="111"/>
      <c r="F56" s="102"/>
      <c r="G56" s="137"/>
      <c r="H56" s="138"/>
      <c r="I56" s="112"/>
      <c r="J56" s="113"/>
      <c r="K56" s="123"/>
      <c r="L56" s="135"/>
      <c r="M56" s="115" t="str">
        <f t="shared" si="4"/>
        <v/>
      </c>
      <c r="N56" s="113" t="str">
        <f t="shared" si="5"/>
        <v/>
      </c>
    </row>
    <row r="57" spans="1:14" s="83" customFormat="1" ht="15.75" x14ac:dyDescent="0.4">
      <c r="A57" s="90">
        <v>20</v>
      </c>
      <c r="B57" s="130"/>
      <c r="C57" s="131" t="s">
        <v>148</v>
      </c>
      <c r="D57" s="134"/>
      <c r="E57" s="111"/>
      <c r="F57" s="102"/>
      <c r="G57" s="137"/>
      <c r="H57" s="138"/>
      <c r="I57" s="112"/>
      <c r="J57" s="113"/>
      <c r="K57" s="123"/>
      <c r="L57" s="135"/>
      <c r="M57" s="115" t="str">
        <f t="shared" si="4"/>
        <v/>
      </c>
      <c r="N57" s="113" t="str">
        <f t="shared" si="5"/>
        <v/>
      </c>
    </row>
    <row r="58" spans="1:14" s="83" customFormat="1" ht="15.75" x14ac:dyDescent="0.4">
      <c r="A58" s="90">
        <v>20</v>
      </c>
      <c r="B58" s="130"/>
      <c r="C58" s="131" t="s">
        <v>149</v>
      </c>
      <c r="D58" s="134"/>
      <c r="E58" s="111"/>
      <c r="F58" s="102"/>
      <c r="G58" s="137"/>
      <c r="H58" s="138"/>
      <c r="I58" s="112"/>
      <c r="J58" s="113"/>
      <c r="K58" s="123"/>
      <c r="L58" s="135"/>
      <c r="M58" s="115" t="str">
        <f t="shared" si="4"/>
        <v/>
      </c>
      <c r="N58" s="113" t="str">
        <f t="shared" si="5"/>
        <v/>
      </c>
    </row>
    <row r="59" spans="1:14" s="83" customFormat="1" ht="15.75" x14ac:dyDescent="0.4">
      <c r="A59" s="90">
        <v>20</v>
      </c>
      <c r="B59" s="130"/>
      <c r="C59" s="131" t="s">
        <v>150</v>
      </c>
      <c r="D59" s="134"/>
      <c r="E59" s="111"/>
      <c r="F59" s="102"/>
      <c r="G59" s="137"/>
      <c r="H59" s="138"/>
      <c r="I59" s="112"/>
      <c r="J59" s="113"/>
      <c r="K59" s="123"/>
      <c r="L59" s="135"/>
      <c r="M59" s="115" t="str">
        <f t="shared" si="4"/>
        <v/>
      </c>
      <c r="N59" s="113" t="str">
        <f t="shared" si="5"/>
        <v/>
      </c>
    </row>
    <row r="60" spans="1:14" s="164" customFormat="1" ht="15.75" x14ac:dyDescent="0.4">
      <c r="A60" s="150"/>
      <c r="B60" s="151"/>
      <c r="C60" s="165" t="s">
        <v>204</v>
      </c>
      <c r="D60" s="153"/>
      <c r="E60" s="154"/>
      <c r="F60" s="155"/>
      <c r="G60" s="156"/>
      <c r="H60" s="157"/>
      <c r="I60" s="158"/>
      <c r="J60" s="159"/>
      <c r="K60" s="160"/>
      <c r="L60" s="161"/>
      <c r="M60" s="162" t="str">
        <f t="shared" si="4"/>
        <v/>
      </c>
      <c r="N60" s="163"/>
    </row>
    <row r="61" spans="1:14" s="83" customFormat="1" ht="15.75" x14ac:dyDescent="0.4">
      <c r="A61" s="90">
        <v>20</v>
      </c>
      <c r="B61" s="130"/>
      <c r="C61" s="131" t="s">
        <v>151</v>
      </c>
      <c r="D61" s="134"/>
      <c r="E61" s="111"/>
      <c r="F61" s="102"/>
      <c r="G61" s="137"/>
      <c r="H61" s="138"/>
      <c r="I61" s="112"/>
      <c r="J61" s="113"/>
      <c r="K61" s="123"/>
      <c r="L61" s="135"/>
      <c r="M61" s="115" t="str">
        <f t="shared" si="4"/>
        <v/>
      </c>
      <c r="N61" s="113" t="str">
        <f t="shared" si="5"/>
        <v/>
      </c>
    </row>
    <row r="62" spans="1:14" s="83" customFormat="1" ht="15.75" x14ac:dyDescent="0.4">
      <c r="A62" s="90">
        <v>20</v>
      </c>
      <c r="B62" s="130"/>
      <c r="C62" s="131" t="s">
        <v>152</v>
      </c>
      <c r="D62" s="134"/>
      <c r="E62" s="111"/>
      <c r="F62" s="102"/>
      <c r="G62" s="137"/>
      <c r="H62" s="138"/>
      <c r="I62" s="112"/>
      <c r="J62" s="113"/>
      <c r="K62" s="123"/>
      <c r="L62" s="135"/>
      <c r="M62" s="115" t="str">
        <f t="shared" si="4"/>
        <v/>
      </c>
      <c r="N62" s="113" t="str">
        <f t="shared" si="5"/>
        <v/>
      </c>
    </row>
    <row r="63" spans="1:14" s="83" customFormat="1" ht="15.75" x14ac:dyDescent="0.4">
      <c r="A63" s="90">
        <v>20</v>
      </c>
      <c r="B63" s="130"/>
      <c r="C63" s="131" t="s">
        <v>153</v>
      </c>
      <c r="D63" s="134"/>
      <c r="E63" s="111"/>
      <c r="F63" s="102"/>
      <c r="G63" s="137"/>
      <c r="H63" s="138"/>
      <c r="I63" s="112"/>
      <c r="J63" s="113"/>
      <c r="K63" s="123"/>
      <c r="L63" s="135"/>
      <c r="M63" s="115" t="str">
        <f t="shared" si="4"/>
        <v/>
      </c>
      <c r="N63" s="113" t="str">
        <f t="shared" si="5"/>
        <v/>
      </c>
    </row>
    <row r="64" spans="1:14" s="83" customFormat="1" ht="15.75" x14ac:dyDescent="0.4">
      <c r="A64" s="90">
        <v>20</v>
      </c>
      <c r="B64" s="130"/>
      <c r="C64" s="131" t="s">
        <v>127</v>
      </c>
      <c r="D64" s="134"/>
      <c r="E64" s="111"/>
      <c r="F64" s="102"/>
      <c r="G64" s="137"/>
      <c r="H64" s="138"/>
      <c r="I64" s="112"/>
      <c r="J64" s="113"/>
      <c r="K64" s="123"/>
      <c r="L64" s="135"/>
      <c r="M64" s="115" t="str">
        <f t="shared" si="4"/>
        <v/>
      </c>
      <c r="N64" s="113" t="str">
        <f t="shared" si="5"/>
        <v/>
      </c>
    </row>
    <row r="65" spans="1:14" s="83" customFormat="1" ht="16.5" thickBot="1" x14ac:dyDescent="0.45">
      <c r="A65" s="90">
        <v>20</v>
      </c>
      <c r="B65" s="116"/>
      <c r="C65" s="117" t="s">
        <v>128</v>
      </c>
      <c r="D65" s="118"/>
      <c r="E65" s="119"/>
      <c r="F65" s="120"/>
      <c r="G65" s="119"/>
      <c r="H65" s="121"/>
      <c r="I65" s="121"/>
      <c r="J65" s="113"/>
      <c r="K65" s="123"/>
      <c r="L65" s="124"/>
      <c r="M65" s="125" t="str">
        <f>IF(L65="○",J65,"")</f>
        <v/>
      </c>
      <c r="N65" s="122" t="str">
        <f>IF(L65="△",J65,"")</f>
        <v/>
      </c>
    </row>
    <row r="66" spans="1:14" s="83" customFormat="1" ht="16.5" thickTop="1" x14ac:dyDescent="0.4">
      <c r="A66" s="90"/>
      <c r="B66" s="199" t="s">
        <v>154</v>
      </c>
      <c r="C66" s="200"/>
      <c r="D66" s="200"/>
      <c r="E66" s="200"/>
      <c r="F66" s="200"/>
      <c r="G66" s="200"/>
      <c r="H66" s="127">
        <f>SUM(H43:H65)</f>
        <v>0</v>
      </c>
      <c r="I66" s="127">
        <f>SUM(I43:I65)</f>
        <v>0</v>
      </c>
      <c r="J66" s="128">
        <f>SUM(J43:J65)</f>
        <v>0</v>
      </c>
      <c r="K66" s="136"/>
      <c r="L66" s="93"/>
      <c r="M66" s="136"/>
    </row>
    <row r="67" spans="1:14" s="83" customFormat="1" ht="15.75" x14ac:dyDescent="0.4">
      <c r="A67" s="90"/>
      <c r="B67" s="199" t="s">
        <v>155</v>
      </c>
      <c r="C67" s="200"/>
      <c r="D67" s="200"/>
      <c r="E67" s="200"/>
      <c r="F67" s="200"/>
      <c r="G67" s="200"/>
      <c r="H67" s="127">
        <f>SUM(H41,H66)</f>
        <v>0</v>
      </c>
      <c r="I67" s="127">
        <f>SUM(I41,I66)</f>
        <v>0</v>
      </c>
      <c r="J67" s="128">
        <f>SUM(J41,J66)</f>
        <v>0</v>
      </c>
      <c r="K67" s="136"/>
      <c r="L67" s="93"/>
      <c r="M67" s="92" t="s">
        <v>156</v>
      </c>
      <c r="N67" s="92" t="s">
        <v>157</v>
      </c>
    </row>
    <row r="68" spans="1:14" s="83" customFormat="1" ht="15.75" x14ac:dyDescent="0.4">
      <c r="A68" s="90"/>
      <c r="B68" s="199" t="s">
        <v>158</v>
      </c>
      <c r="C68" s="200"/>
      <c r="D68" s="200"/>
      <c r="E68" s="200"/>
      <c r="F68" s="200"/>
      <c r="G68" s="200"/>
      <c r="H68" s="127">
        <f>SUM(H34,H67)</f>
        <v>0</v>
      </c>
      <c r="I68" s="127">
        <f>SUM(I34,I67)</f>
        <v>0</v>
      </c>
      <c r="J68" s="128">
        <f>SUM(J34,J67)</f>
        <v>0</v>
      </c>
      <c r="K68" s="136"/>
      <c r="L68" s="93"/>
      <c r="M68" s="139">
        <f>SUM(M9:M33)+SUM(M37:M40)+SUM(M43:M65)</f>
        <v>0</v>
      </c>
      <c r="N68" s="139">
        <f>SUM(N9:N33)+SUM(N37:N40)+SUM(N43:N65)</f>
        <v>0</v>
      </c>
    </row>
    <row r="69" spans="1:14" s="83" customFormat="1" ht="15.75" x14ac:dyDescent="0.4">
      <c r="A69" s="90"/>
      <c r="B69" s="201" t="s">
        <v>159</v>
      </c>
      <c r="C69" s="202"/>
      <c r="D69" s="202"/>
      <c r="E69" s="202"/>
      <c r="F69" s="202"/>
      <c r="G69" s="202"/>
      <c r="H69" s="95"/>
      <c r="I69" s="95"/>
      <c r="J69" s="96"/>
      <c r="K69" s="129"/>
      <c r="L69" s="93"/>
      <c r="M69" s="129"/>
    </row>
    <row r="70" spans="1:14" s="83" customFormat="1" ht="15.75" x14ac:dyDescent="0.4">
      <c r="A70" s="90"/>
      <c r="B70" s="201" t="s">
        <v>160</v>
      </c>
      <c r="C70" s="202"/>
      <c r="D70" s="202"/>
      <c r="E70" s="202"/>
      <c r="F70" s="202"/>
      <c r="G70" s="202"/>
      <c r="H70" s="95"/>
      <c r="I70" s="95"/>
      <c r="J70" s="96"/>
      <c r="K70" s="129"/>
      <c r="L70" s="93"/>
      <c r="M70" s="129"/>
    </row>
    <row r="71" spans="1:14" s="83" customFormat="1" ht="15.75" x14ac:dyDescent="0.4">
      <c r="A71" s="90">
        <v>20</v>
      </c>
      <c r="B71" s="130"/>
      <c r="C71" s="131" t="s">
        <v>161</v>
      </c>
      <c r="D71" s="134"/>
      <c r="E71" s="140"/>
      <c r="F71" s="102"/>
      <c r="G71" s="140"/>
      <c r="H71" s="112"/>
      <c r="I71" s="112"/>
      <c r="J71" s="113"/>
      <c r="K71" s="123"/>
      <c r="L71" s="141"/>
      <c r="M71" s="136"/>
    </row>
    <row r="72" spans="1:14" s="83" customFormat="1" ht="15.75" x14ac:dyDescent="0.4">
      <c r="A72" s="90">
        <v>20</v>
      </c>
      <c r="B72" s="130"/>
      <c r="C72" s="131" t="s">
        <v>162</v>
      </c>
      <c r="D72" s="134"/>
      <c r="E72" s="140"/>
      <c r="F72" s="102"/>
      <c r="G72" s="140"/>
      <c r="H72" s="112"/>
      <c r="I72" s="112"/>
      <c r="J72" s="113"/>
      <c r="K72" s="123"/>
      <c r="L72" s="141"/>
      <c r="M72" s="136"/>
    </row>
    <row r="73" spans="1:14" s="83" customFormat="1" ht="15.75" x14ac:dyDescent="0.4">
      <c r="A73" s="90">
        <v>20</v>
      </c>
      <c r="B73" s="130"/>
      <c r="C73" s="131" t="s">
        <v>163</v>
      </c>
      <c r="D73" s="134"/>
      <c r="E73" s="140"/>
      <c r="F73" s="102"/>
      <c r="G73" s="140"/>
      <c r="H73" s="112"/>
      <c r="I73" s="112"/>
      <c r="J73" s="113"/>
      <c r="K73" s="123"/>
      <c r="L73" s="141"/>
      <c r="M73" s="136"/>
    </row>
    <row r="74" spans="1:14" s="83" customFormat="1" ht="15.75" x14ac:dyDescent="0.4">
      <c r="A74" s="90">
        <v>20</v>
      </c>
      <c r="B74" s="130"/>
      <c r="C74" s="131" t="s">
        <v>164</v>
      </c>
      <c r="D74" s="134"/>
      <c r="E74" s="140"/>
      <c r="F74" s="102"/>
      <c r="G74" s="140"/>
      <c r="H74" s="112"/>
      <c r="I74" s="112"/>
      <c r="J74" s="113"/>
      <c r="K74" s="123"/>
      <c r="L74" s="141"/>
      <c r="M74" s="136"/>
    </row>
    <row r="75" spans="1:14" s="83" customFormat="1" ht="15.75" x14ac:dyDescent="0.4">
      <c r="A75" s="90">
        <v>20</v>
      </c>
      <c r="B75" s="130"/>
      <c r="C75" s="131" t="s">
        <v>165</v>
      </c>
      <c r="D75" s="134"/>
      <c r="E75" s="140"/>
      <c r="F75" s="102"/>
      <c r="G75" s="140"/>
      <c r="H75" s="112"/>
      <c r="I75" s="112"/>
      <c r="J75" s="113"/>
      <c r="K75" s="123"/>
      <c r="L75" s="141"/>
      <c r="M75" s="136"/>
    </row>
    <row r="76" spans="1:14" s="83" customFormat="1" ht="15.75" x14ac:dyDescent="0.4">
      <c r="A76" s="90">
        <v>20</v>
      </c>
      <c r="B76" s="130"/>
      <c r="C76" s="131" t="s">
        <v>166</v>
      </c>
      <c r="D76" s="134"/>
      <c r="E76" s="140"/>
      <c r="F76" s="102"/>
      <c r="G76" s="140"/>
      <c r="H76" s="112"/>
      <c r="I76" s="112"/>
      <c r="J76" s="113"/>
      <c r="K76" s="123"/>
      <c r="L76" s="141"/>
      <c r="M76" s="136"/>
    </row>
    <row r="77" spans="1:14" s="83" customFormat="1" ht="15.75" x14ac:dyDescent="0.4">
      <c r="A77" s="90">
        <v>20</v>
      </c>
      <c r="B77" s="130"/>
      <c r="C77" s="131" t="s">
        <v>167</v>
      </c>
      <c r="D77" s="134"/>
      <c r="E77" s="140"/>
      <c r="F77" s="102"/>
      <c r="G77" s="140"/>
      <c r="H77" s="112"/>
      <c r="I77" s="112"/>
      <c r="J77" s="113"/>
      <c r="K77" s="123"/>
      <c r="L77" s="141"/>
      <c r="M77" s="136"/>
    </row>
    <row r="78" spans="1:14" s="83" customFormat="1" ht="15.75" x14ac:dyDescent="0.4">
      <c r="A78" s="90">
        <v>20</v>
      </c>
      <c r="B78" s="130"/>
      <c r="C78" s="131" t="s">
        <v>168</v>
      </c>
      <c r="D78" s="134"/>
      <c r="E78" s="140"/>
      <c r="F78" s="102"/>
      <c r="G78" s="140"/>
      <c r="H78" s="112"/>
      <c r="I78" s="112"/>
      <c r="J78" s="113"/>
      <c r="K78" s="123"/>
      <c r="L78" s="141"/>
      <c r="M78" s="136"/>
    </row>
    <row r="79" spans="1:14" s="83" customFormat="1" ht="15.75" x14ac:dyDescent="0.4">
      <c r="A79" s="90">
        <v>20</v>
      </c>
      <c r="B79" s="130"/>
      <c r="C79" s="131" t="s">
        <v>169</v>
      </c>
      <c r="D79" s="134"/>
      <c r="E79" s="140"/>
      <c r="F79" s="102"/>
      <c r="G79" s="140"/>
      <c r="H79" s="112"/>
      <c r="I79" s="112"/>
      <c r="J79" s="113"/>
      <c r="K79" s="123"/>
      <c r="L79" s="141"/>
      <c r="M79" s="136"/>
    </row>
    <row r="80" spans="1:14" s="83" customFormat="1" ht="15.75" x14ac:dyDescent="0.4">
      <c r="A80" s="90">
        <v>20</v>
      </c>
      <c r="B80" s="130"/>
      <c r="C80" s="131" t="s">
        <v>170</v>
      </c>
      <c r="D80" s="134"/>
      <c r="E80" s="140"/>
      <c r="F80" s="102"/>
      <c r="G80" s="140"/>
      <c r="H80" s="112"/>
      <c r="I80" s="112"/>
      <c r="J80" s="113"/>
      <c r="K80" s="123"/>
      <c r="L80" s="141"/>
      <c r="M80" s="136"/>
    </row>
    <row r="81" spans="1:13" s="83" customFormat="1" ht="15.75" x14ac:dyDescent="0.4">
      <c r="A81" s="90">
        <v>20</v>
      </c>
      <c r="B81" s="130"/>
      <c r="C81" s="131" t="s">
        <v>171</v>
      </c>
      <c r="D81" s="134"/>
      <c r="E81" s="140"/>
      <c r="F81" s="102"/>
      <c r="G81" s="140"/>
      <c r="H81" s="112"/>
      <c r="I81" s="112"/>
      <c r="J81" s="113"/>
      <c r="K81" s="123"/>
      <c r="L81" s="141"/>
      <c r="M81" s="136"/>
    </row>
    <row r="82" spans="1:13" s="83" customFormat="1" ht="15.75" x14ac:dyDescent="0.4">
      <c r="A82" s="90">
        <v>20</v>
      </c>
      <c r="B82" s="130"/>
      <c r="C82" s="131" t="s">
        <v>172</v>
      </c>
      <c r="D82" s="134"/>
      <c r="E82" s="140"/>
      <c r="F82" s="102"/>
      <c r="G82" s="140"/>
      <c r="H82" s="112"/>
      <c r="I82" s="112"/>
      <c r="J82" s="113"/>
      <c r="K82" s="123"/>
      <c r="L82" s="141"/>
      <c r="M82" s="136"/>
    </row>
    <row r="83" spans="1:13" s="83" customFormat="1" ht="15.75" x14ac:dyDescent="0.4">
      <c r="A83" s="90">
        <v>20</v>
      </c>
      <c r="B83" s="130"/>
      <c r="C83" s="131" t="s">
        <v>173</v>
      </c>
      <c r="D83" s="134"/>
      <c r="E83" s="140"/>
      <c r="F83" s="102"/>
      <c r="G83" s="140"/>
      <c r="H83" s="112"/>
      <c r="I83" s="112"/>
      <c r="J83" s="113"/>
      <c r="K83" s="123"/>
      <c r="L83" s="141"/>
      <c r="M83" s="136"/>
    </row>
    <row r="84" spans="1:13" s="83" customFormat="1" ht="15.75" x14ac:dyDescent="0.4">
      <c r="A84" s="90">
        <v>20</v>
      </c>
      <c r="B84" s="130"/>
      <c r="C84" s="131" t="s">
        <v>174</v>
      </c>
      <c r="D84" s="134"/>
      <c r="E84" s="140"/>
      <c r="F84" s="102"/>
      <c r="G84" s="140"/>
      <c r="H84" s="112"/>
      <c r="I84" s="112"/>
      <c r="J84" s="113"/>
      <c r="K84" s="123"/>
      <c r="L84" s="141"/>
      <c r="M84" s="136"/>
    </row>
    <row r="85" spans="1:13" s="83" customFormat="1" ht="15.75" x14ac:dyDescent="0.4">
      <c r="A85" s="90">
        <v>20</v>
      </c>
      <c r="B85" s="130"/>
      <c r="C85" s="131" t="s">
        <v>175</v>
      </c>
      <c r="D85" s="134"/>
      <c r="E85" s="140"/>
      <c r="F85" s="102"/>
      <c r="G85" s="140"/>
      <c r="H85" s="112"/>
      <c r="I85" s="112"/>
      <c r="J85" s="113"/>
      <c r="K85" s="123"/>
      <c r="L85" s="141"/>
      <c r="M85" s="136"/>
    </row>
    <row r="86" spans="1:13" s="83" customFormat="1" ht="15.75" x14ac:dyDescent="0.4">
      <c r="A86" s="90">
        <v>20</v>
      </c>
      <c r="B86" s="130"/>
      <c r="C86" s="131" t="s">
        <v>176</v>
      </c>
      <c r="D86" s="134"/>
      <c r="E86" s="140"/>
      <c r="F86" s="102"/>
      <c r="G86" s="140"/>
      <c r="H86" s="112"/>
      <c r="I86" s="112"/>
      <c r="J86" s="113"/>
      <c r="K86" s="123"/>
      <c r="L86" s="141"/>
      <c r="M86" s="136"/>
    </row>
    <row r="87" spans="1:13" s="83" customFormat="1" ht="15.75" x14ac:dyDescent="0.4">
      <c r="A87" s="90">
        <v>20</v>
      </c>
      <c r="B87" s="130"/>
      <c r="C87" s="131" t="s">
        <v>177</v>
      </c>
      <c r="D87" s="134"/>
      <c r="E87" s="140"/>
      <c r="F87" s="102"/>
      <c r="G87" s="140"/>
      <c r="H87" s="112"/>
      <c r="I87" s="112"/>
      <c r="J87" s="113"/>
      <c r="K87" s="123"/>
      <c r="L87" s="141"/>
      <c r="M87" s="136"/>
    </row>
    <row r="88" spans="1:13" s="83" customFormat="1" ht="15.75" x14ac:dyDescent="0.4">
      <c r="A88" s="90">
        <v>20</v>
      </c>
      <c r="B88" s="130"/>
      <c r="C88" s="131" t="s">
        <v>178</v>
      </c>
      <c r="D88" s="134"/>
      <c r="E88" s="140"/>
      <c r="F88" s="102"/>
      <c r="G88" s="140"/>
      <c r="H88" s="112"/>
      <c r="I88" s="112"/>
      <c r="J88" s="113"/>
      <c r="K88" s="123"/>
      <c r="L88" s="141"/>
      <c r="M88" s="136"/>
    </row>
    <row r="89" spans="1:13" s="83" customFormat="1" ht="15.75" x14ac:dyDescent="0.4">
      <c r="A89" s="90">
        <v>20</v>
      </c>
      <c r="B89" s="130"/>
      <c r="C89" s="131" t="s">
        <v>179</v>
      </c>
      <c r="D89" s="134"/>
      <c r="E89" s="140"/>
      <c r="F89" s="102"/>
      <c r="G89" s="140"/>
      <c r="H89" s="112"/>
      <c r="I89" s="112"/>
      <c r="J89" s="113"/>
      <c r="K89" s="123"/>
      <c r="L89" s="141"/>
      <c r="M89" s="136"/>
    </row>
    <row r="90" spans="1:13" s="83" customFormat="1" ht="15.75" x14ac:dyDescent="0.4">
      <c r="A90" s="90">
        <v>20</v>
      </c>
      <c r="B90" s="130"/>
      <c r="C90" s="131" t="s">
        <v>180</v>
      </c>
      <c r="D90" s="134"/>
      <c r="E90" s="140"/>
      <c r="F90" s="102"/>
      <c r="G90" s="140"/>
      <c r="H90" s="112"/>
      <c r="I90" s="112"/>
      <c r="J90" s="113"/>
      <c r="K90" s="123"/>
      <c r="L90" s="141"/>
      <c r="M90" s="136"/>
    </row>
    <row r="91" spans="1:13" s="83" customFormat="1" ht="15.75" x14ac:dyDescent="0.4">
      <c r="A91" s="90">
        <v>20</v>
      </c>
      <c r="B91" s="130"/>
      <c r="C91" s="117" t="s">
        <v>181</v>
      </c>
      <c r="D91" s="118"/>
      <c r="E91" s="119"/>
      <c r="F91" s="119"/>
      <c r="G91" s="119"/>
      <c r="H91" s="112"/>
      <c r="I91" s="112"/>
      <c r="J91" s="122"/>
      <c r="K91" s="123"/>
      <c r="L91" s="142"/>
      <c r="M91" s="123"/>
    </row>
    <row r="92" spans="1:13" s="83" customFormat="1" ht="15.75" x14ac:dyDescent="0.4">
      <c r="A92" s="90"/>
      <c r="B92" s="199" t="s">
        <v>182</v>
      </c>
      <c r="C92" s="200"/>
      <c r="D92" s="200"/>
      <c r="E92" s="200"/>
      <c r="F92" s="200"/>
      <c r="G92" s="200"/>
      <c r="H92" s="127">
        <f>SUM(H71:H91)</f>
        <v>0</v>
      </c>
      <c r="I92" s="127">
        <f>SUM(I71:I91)</f>
        <v>0</v>
      </c>
      <c r="J92" s="128">
        <f>SUM(J71:J91)</f>
        <v>0</v>
      </c>
      <c r="K92" s="136"/>
      <c r="L92" s="93"/>
      <c r="M92" s="136"/>
    </row>
    <row r="93" spans="1:13" s="83" customFormat="1" ht="15.75" x14ac:dyDescent="0.4">
      <c r="A93" s="90"/>
      <c r="B93" s="201" t="s">
        <v>183</v>
      </c>
      <c r="C93" s="202"/>
      <c r="D93" s="202"/>
      <c r="E93" s="202"/>
      <c r="F93" s="202"/>
      <c r="G93" s="202"/>
      <c r="H93" s="95"/>
      <c r="I93" s="95"/>
      <c r="J93" s="96"/>
      <c r="K93" s="129"/>
      <c r="L93" s="93"/>
      <c r="M93" s="129"/>
    </row>
    <row r="94" spans="1:13" s="83" customFormat="1" ht="15.75" x14ac:dyDescent="0.4">
      <c r="A94" s="90">
        <v>20</v>
      </c>
      <c r="B94" s="130"/>
      <c r="C94" s="131" t="s">
        <v>184</v>
      </c>
      <c r="D94" s="134"/>
      <c r="E94" s="140"/>
      <c r="F94" s="102"/>
      <c r="G94" s="140"/>
      <c r="H94" s="112"/>
      <c r="I94" s="112"/>
      <c r="J94" s="113"/>
      <c r="K94" s="123"/>
      <c r="L94" s="141"/>
      <c r="M94" s="136"/>
    </row>
    <row r="95" spans="1:13" s="83" customFormat="1" ht="15.75" x14ac:dyDescent="0.4">
      <c r="A95" s="90">
        <v>20</v>
      </c>
      <c r="B95" s="130"/>
      <c r="C95" s="131" t="s">
        <v>185</v>
      </c>
      <c r="D95" s="134"/>
      <c r="E95" s="140"/>
      <c r="F95" s="102"/>
      <c r="G95" s="140"/>
      <c r="H95" s="112"/>
      <c r="I95" s="112"/>
      <c r="J95" s="113"/>
      <c r="K95" s="123"/>
      <c r="L95" s="141"/>
      <c r="M95" s="136"/>
    </row>
    <row r="96" spans="1:13" s="83" customFormat="1" ht="15.75" x14ac:dyDescent="0.4">
      <c r="A96" s="90">
        <v>20</v>
      </c>
      <c r="B96" s="130"/>
      <c r="C96" s="131" t="s">
        <v>186</v>
      </c>
      <c r="D96" s="134"/>
      <c r="E96" s="140"/>
      <c r="F96" s="102"/>
      <c r="G96" s="140"/>
      <c r="H96" s="112"/>
      <c r="I96" s="112"/>
      <c r="J96" s="113"/>
      <c r="K96" s="123"/>
      <c r="L96" s="141"/>
      <c r="M96" s="136"/>
    </row>
    <row r="97" spans="1:13" s="83" customFormat="1" ht="15.75" x14ac:dyDescent="0.4">
      <c r="A97" s="90">
        <v>20</v>
      </c>
      <c r="B97" s="130"/>
      <c r="C97" s="131" t="s">
        <v>187</v>
      </c>
      <c r="D97" s="134"/>
      <c r="E97" s="140"/>
      <c r="F97" s="102"/>
      <c r="G97" s="140"/>
      <c r="H97" s="112"/>
      <c r="I97" s="112"/>
      <c r="J97" s="113"/>
      <c r="K97" s="123"/>
      <c r="L97" s="141"/>
      <c r="M97" s="136"/>
    </row>
    <row r="98" spans="1:13" s="83" customFormat="1" ht="15.75" x14ac:dyDescent="0.4">
      <c r="A98" s="90">
        <v>20</v>
      </c>
      <c r="B98" s="130"/>
      <c r="C98" s="131" t="s">
        <v>188</v>
      </c>
      <c r="D98" s="134"/>
      <c r="E98" s="140"/>
      <c r="F98" s="102"/>
      <c r="G98" s="140"/>
      <c r="H98" s="112"/>
      <c r="I98" s="112"/>
      <c r="J98" s="113"/>
      <c r="K98" s="123"/>
      <c r="L98" s="141"/>
      <c r="M98" s="136"/>
    </row>
    <row r="99" spans="1:13" s="83" customFormat="1" ht="15.75" x14ac:dyDescent="0.4">
      <c r="A99" s="90">
        <v>20</v>
      </c>
      <c r="B99" s="130"/>
      <c r="C99" s="131" t="s">
        <v>189</v>
      </c>
      <c r="D99" s="134"/>
      <c r="E99" s="140"/>
      <c r="F99" s="102"/>
      <c r="G99" s="140"/>
      <c r="H99" s="112"/>
      <c r="I99" s="112"/>
      <c r="J99" s="113"/>
      <c r="K99" s="123"/>
      <c r="L99" s="141"/>
      <c r="M99" s="136"/>
    </row>
    <row r="100" spans="1:13" s="83" customFormat="1" ht="15.75" x14ac:dyDescent="0.4">
      <c r="A100" s="90">
        <v>20</v>
      </c>
      <c r="B100" s="130"/>
      <c r="C100" s="131" t="s">
        <v>190</v>
      </c>
      <c r="D100" s="134"/>
      <c r="E100" s="140"/>
      <c r="F100" s="102"/>
      <c r="G100" s="140"/>
      <c r="H100" s="112"/>
      <c r="I100" s="112"/>
      <c r="J100" s="113"/>
      <c r="K100" s="123"/>
      <c r="L100" s="141"/>
      <c r="M100" s="136"/>
    </row>
    <row r="101" spans="1:13" s="83" customFormat="1" ht="15.75" x14ac:dyDescent="0.4">
      <c r="A101" s="90">
        <v>20</v>
      </c>
      <c r="B101" s="130"/>
      <c r="C101" s="131" t="s">
        <v>191</v>
      </c>
      <c r="D101" s="134"/>
      <c r="E101" s="140"/>
      <c r="F101" s="102"/>
      <c r="G101" s="140"/>
      <c r="H101" s="112"/>
      <c r="I101" s="112"/>
      <c r="J101" s="113"/>
      <c r="K101" s="123"/>
      <c r="L101" s="141"/>
      <c r="M101" s="136"/>
    </row>
    <row r="102" spans="1:13" s="83" customFormat="1" ht="15.75" x14ac:dyDescent="0.4">
      <c r="A102" s="90">
        <v>20</v>
      </c>
      <c r="B102" s="130"/>
      <c r="C102" s="131" t="s">
        <v>192</v>
      </c>
      <c r="D102" s="134"/>
      <c r="E102" s="140"/>
      <c r="F102" s="102"/>
      <c r="G102" s="140"/>
      <c r="H102" s="112"/>
      <c r="I102" s="112"/>
      <c r="J102" s="113"/>
      <c r="K102" s="123"/>
      <c r="L102" s="141"/>
      <c r="M102" s="136"/>
    </row>
    <row r="103" spans="1:13" s="83" customFormat="1" ht="15.75" x14ac:dyDescent="0.4">
      <c r="A103" s="90">
        <v>20</v>
      </c>
      <c r="B103" s="130"/>
      <c r="C103" s="131" t="s">
        <v>193</v>
      </c>
      <c r="D103" s="134"/>
      <c r="E103" s="140"/>
      <c r="F103" s="102"/>
      <c r="G103" s="140"/>
      <c r="H103" s="112"/>
      <c r="I103" s="112"/>
      <c r="J103" s="113"/>
      <c r="K103" s="123"/>
      <c r="L103" s="141"/>
      <c r="M103" s="136"/>
    </row>
    <row r="104" spans="1:13" s="83" customFormat="1" ht="15.75" x14ac:dyDescent="0.4">
      <c r="A104" s="90">
        <v>20</v>
      </c>
      <c r="B104" s="143"/>
      <c r="C104" s="117" t="s">
        <v>194</v>
      </c>
      <c r="D104" s="118"/>
      <c r="E104" s="119"/>
      <c r="F104" s="119"/>
      <c r="G104" s="119"/>
      <c r="H104" s="112"/>
      <c r="I104" s="112"/>
      <c r="J104" s="122"/>
      <c r="K104" s="123"/>
      <c r="L104" s="142"/>
      <c r="M104" s="123"/>
    </row>
    <row r="105" spans="1:13" s="83" customFormat="1" ht="15.75" x14ac:dyDescent="0.4">
      <c r="A105" s="90"/>
      <c r="B105" s="199" t="s">
        <v>195</v>
      </c>
      <c r="C105" s="200"/>
      <c r="D105" s="200"/>
      <c r="E105" s="200"/>
      <c r="F105" s="200"/>
      <c r="G105" s="200"/>
      <c r="H105" s="127">
        <f>SUM(H94:H104)</f>
        <v>0</v>
      </c>
      <c r="I105" s="127">
        <f>SUM(I94:I104)</f>
        <v>0</v>
      </c>
      <c r="J105" s="128">
        <f>SUM(J94:J104)</f>
        <v>0</v>
      </c>
      <c r="K105" s="140"/>
      <c r="L105" s="93"/>
      <c r="M105" s="136"/>
    </row>
    <row r="106" spans="1:13" s="83" customFormat="1" ht="15.75" x14ac:dyDescent="0.4">
      <c r="A106" s="90"/>
      <c r="B106" s="199" t="s">
        <v>196</v>
      </c>
      <c r="C106" s="200"/>
      <c r="D106" s="200"/>
      <c r="E106" s="200"/>
      <c r="F106" s="200"/>
      <c r="G106" s="200"/>
      <c r="H106" s="127">
        <f>SUM(H92,H105)</f>
        <v>0</v>
      </c>
      <c r="I106" s="127">
        <f>SUM(I92,I105)</f>
        <v>0</v>
      </c>
      <c r="J106" s="128">
        <f>SUM(J92,J105)</f>
        <v>0</v>
      </c>
      <c r="K106" s="140"/>
      <c r="L106" s="93"/>
      <c r="M106" s="136"/>
    </row>
    <row r="107" spans="1:13" s="83" customFormat="1" ht="15.75" x14ac:dyDescent="0.4">
      <c r="A107" s="90"/>
      <c r="B107" s="199" t="s">
        <v>197</v>
      </c>
      <c r="C107" s="200"/>
      <c r="D107" s="200"/>
      <c r="E107" s="200"/>
      <c r="F107" s="200"/>
      <c r="G107" s="200"/>
      <c r="H107" s="127">
        <f>H68-H106</f>
        <v>0</v>
      </c>
      <c r="I107" s="127">
        <f>I68-I106</f>
        <v>0</v>
      </c>
      <c r="J107" s="128">
        <f>J68-J106</f>
        <v>0</v>
      </c>
      <c r="K107" s="140"/>
      <c r="L107" s="93"/>
      <c r="M107" s="136"/>
    </row>
    <row r="108" spans="1:13" s="83" customFormat="1" ht="15.75" x14ac:dyDescent="0.4">
      <c r="A108" s="90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</row>
    <row r="109" spans="1:13" ht="15.75" x14ac:dyDescent="0.4">
      <c r="C109" s="82" t="s">
        <v>198</v>
      </c>
    </row>
    <row r="110" spans="1:13" ht="15.75" x14ac:dyDescent="0.4">
      <c r="D110" s="82" t="s">
        <v>199</v>
      </c>
    </row>
    <row r="111" spans="1:13" s="145" customFormat="1" ht="16.5" x14ac:dyDescent="0.4"/>
    <row r="112" spans="1:13" s="145" customFormat="1" ht="16.5" x14ac:dyDescent="0.4"/>
    <row r="113" s="145" customFormat="1" ht="16.5" x14ac:dyDescent="0.4"/>
    <row r="114" s="145" customFormat="1" ht="16.5" x14ac:dyDescent="0.4"/>
    <row r="115" s="145" customFormat="1" ht="16.5" x14ac:dyDescent="0.4"/>
    <row r="116" s="145" customFormat="1" ht="16.5" x14ac:dyDescent="0.4"/>
    <row r="117" s="145" customFormat="1" ht="16.5" x14ac:dyDescent="0.4"/>
    <row r="118" s="145" customFormat="1" ht="16.5" x14ac:dyDescent="0.4"/>
    <row r="119" s="145" customFormat="1" ht="16.5" x14ac:dyDescent="0.4"/>
    <row r="120" s="145" customFormat="1" ht="16.5" x14ac:dyDescent="0.4"/>
    <row r="121" s="145" customFormat="1" ht="16.5" x14ac:dyDescent="0.4"/>
    <row r="122" s="145" customFormat="1" ht="16.5" x14ac:dyDescent="0.4"/>
    <row r="123" s="145" customFormat="1" ht="16.5" x14ac:dyDescent="0.4"/>
    <row r="124" s="145" customFormat="1" ht="16.5" x14ac:dyDescent="0.4"/>
    <row r="125" s="145" customFormat="1" ht="16.5" x14ac:dyDescent="0.4"/>
    <row r="126" s="145" customFormat="1" ht="16.5" x14ac:dyDescent="0.4"/>
    <row r="127" s="145" customFormat="1" ht="16.5" x14ac:dyDescent="0.4"/>
    <row r="128" s="145" customFormat="1" ht="16.5" x14ac:dyDescent="0.4"/>
    <row r="129" s="145" customFormat="1" ht="16.5" x14ac:dyDescent="0.4"/>
    <row r="130" s="145" customFormat="1" ht="16.5" x14ac:dyDescent="0.4"/>
    <row r="131" s="145" customFormat="1" ht="16.5" x14ac:dyDescent="0.4"/>
    <row r="132" s="145" customFormat="1" ht="16.5" x14ac:dyDescent="0.4"/>
    <row r="133" s="145" customFormat="1" ht="16.5" x14ac:dyDescent="0.4"/>
    <row r="134" s="145" customFormat="1" ht="16.5" x14ac:dyDescent="0.4"/>
    <row r="135" s="145" customFormat="1" ht="16.5" x14ac:dyDescent="0.4"/>
    <row r="136" s="145" customFormat="1" ht="16.5" x14ac:dyDescent="0.4"/>
    <row r="137" s="145" customFormat="1" ht="16.5" x14ac:dyDescent="0.4"/>
    <row r="138" s="145" customFormat="1" ht="16.5" x14ac:dyDescent="0.4"/>
    <row r="139" s="145" customFormat="1" ht="16.5" x14ac:dyDescent="0.4"/>
    <row r="140" s="145" customFormat="1" ht="16.5" x14ac:dyDescent="0.4"/>
    <row r="141" s="145" customFormat="1" ht="16.5" x14ac:dyDescent="0.4"/>
    <row r="142" s="145" customFormat="1" ht="16.5" x14ac:dyDescent="0.4"/>
    <row r="143" s="145" customFormat="1" ht="16.5" x14ac:dyDescent="0.4"/>
    <row r="144" s="145" customFormat="1" ht="16.5" x14ac:dyDescent="0.4"/>
    <row r="145" s="145" customFormat="1" ht="16.5" x14ac:dyDescent="0.4"/>
    <row r="146" s="145" customFormat="1" ht="16.5" x14ac:dyDescent="0.4"/>
    <row r="147" s="145" customFormat="1" ht="16.5" x14ac:dyDescent="0.4"/>
    <row r="148" s="145" customFormat="1" ht="16.5" x14ac:dyDescent="0.4"/>
    <row r="149" s="145" customFormat="1" ht="16.5" x14ac:dyDescent="0.4"/>
    <row r="150" s="145" customFormat="1" ht="16.5" x14ac:dyDescent="0.4"/>
    <row r="151" s="145" customFormat="1" ht="16.5" x14ac:dyDescent="0.4"/>
    <row r="152" s="145" customFormat="1" ht="16.5" x14ac:dyDescent="0.4"/>
    <row r="153" s="145" customFormat="1" ht="16.5" x14ac:dyDescent="0.4"/>
    <row r="154" s="145" customFormat="1" ht="16.5" x14ac:dyDescent="0.4"/>
    <row r="155" s="145" customFormat="1" ht="16.5" x14ac:dyDescent="0.4"/>
    <row r="156" s="145" customFormat="1" ht="16.5" x14ac:dyDescent="0.4"/>
    <row r="157" s="145" customFormat="1" ht="16.5" x14ac:dyDescent="0.4"/>
    <row r="158" s="145" customFormat="1" ht="16.5" x14ac:dyDescent="0.4"/>
    <row r="159" s="145" customFormat="1" ht="16.5" x14ac:dyDescent="0.4"/>
    <row r="160" s="145" customFormat="1" ht="16.5" x14ac:dyDescent="0.4"/>
    <row r="161" s="145" customFormat="1" ht="16.5" x14ac:dyDescent="0.4"/>
    <row r="162" s="145" customFormat="1" ht="16.5" x14ac:dyDescent="0.4"/>
    <row r="163" s="145" customFormat="1" ht="16.5" x14ac:dyDescent="0.4"/>
    <row r="164" s="145" customFormat="1" ht="16.5" x14ac:dyDescent="0.4"/>
    <row r="165" s="145" customFormat="1" ht="16.5" x14ac:dyDescent="0.4"/>
    <row r="166" s="145" customFormat="1" ht="16.5" x14ac:dyDescent="0.4"/>
    <row r="167" s="145" customFormat="1" ht="16.5" x14ac:dyDescent="0.4"/>
    <row r="168" s="145" customFormat="1" ht="16.5" x14ac:dyDescent="0.4"/>
    <row r="169" s="145" customFormat="1" ht="16.5" x14ac:dyDescent="0.4"/>
    <row r="170" s="145" customFormat="1" ht="16.5" x14ac:dyDescent="0.4"/>
    <row r="171" s="145" customFormat="1" ht="16.5" x14ac:dyDescent="0.4"/>
    <row r="172" s="145" customFormat="1" ht="16.5" x14ac:dyDescent="0.4"/>
    <row r="173" s="145" customFormat="1" ht="16.5" x14ac:dyDescent="0.4"/>
    <row r="174" s="145" customFormat="1" ht="16.5" x14ac:dyDescent="0.4"/>
    <row r="175" s="145" customFormat="1" ht="16.5" x14ac:dyDescent="0.4"/>
    <row r="176" s="145" customFormat="1" ht="16.5" x14ac:dyDescent="0.4"/>
    <row r="177" s="145" customFormat="1" ht="16.5" x14ac:dyDescent="0.4"/>
    <row r="178" s="145" customFormat="1" ht="16.5" x14ac:dyDescent="0.4"/>
    <row r="179" s="145" customFormat="1" ht="16.5" x14ac:dyDescent="0.4"/>
    <row r="180" s="145" customFormat="1" ht="16.5" x14ac:dyDescent="0.4"/>
    <row r="181" s="145" customFormat="1" ht="16.5" x14ac:dyDescent="0.4"/>
    <row r="182" s="145" customFormat="1" ht="16.5" x14ac:dyDescent="0.4"/>
    <row r="183" s="145" customFormat="1" ht="16.5" x14ac:dyDescent="0.4"/>
    <row r="184" s="145" customFormat="1" ht="16.5" x14ac:dyDescent="0.4"/>
    <row r="185" s="145" customFormat="1" ht="16.5" x14ac:dyDescent="0.4"/>
    <row r="186" s="145" customFormat="1" ht="16.5" x14ac:dyDescent="0.4"/>
    <row r="187" s="145" customFormat="1" ht="16.5" x14ac:dyDescent="0.4"/>
    <row r="188" s="145" customFormat="1" ht="16.5" x14ac:dyDescent="0.4"/>
    <row r="189" s="145" customFormat="1" ht="16.5" x14ac:dyDescent="0.4"/>
    <row r="190" s="145" customFormat="1" ht="16.5" x14ac:dyDescent="0.4"/>
    <row r="191" s="145" customFormat="1" ht="16.5" x14ac:dyDescent="0.4"/>
    <row r="192" s="145" customFormat="1" ht="16.5" x14ac:dyDescent="0.4"/>
    <row r="193" s="145" customFormat="1" ht="16.5" x14ac:dyDescent="0.4"/>
    <row r="194" s="145" customFormat="1" ht="16.5" x14ac:dyDescent="0.4"/>
    <row r="195" s="145" customFormat="1" ht="16.5" x14ac:dyDescent="0.4"/>
    <row r="196" s="145" customFormat="1" ht="16.5" x14ac:dyDescent="0.4"/>
    <row r="197" s="145" customFormat="1" ht="16.5" x14ac:dyDescent="0.4"/>
    <row r="198" s="145" customFormat="1" ht="16.5" x14ac:dyDescent="0.4"/>
    <row r="199" s="145" customFormat="1" ht="16.5" x14ac:dyDescent="0.4"/>
    <row r="200" s="145" customFormat="1" ht="16.5" x14ac:dyDescent="0.4"/>
    <row r="201" s="145" customFormat="1" ht="16.5" x14ac:dyDescent="0.4"/>
    <row r="202" s="145" customFormat="1" ht="16.5" x14ac:dyDescent="0.4"/>
    <row r="203" s="145" customFormat="1" ht="16.5" x14ac:dyDescent="0.4"/>
    <row r="204" s="145" customFormat="1" ht="16.5" x14ac:dyDescent="0.4"/>
    <row r="205" s="145" customFormat="1" ht="16.5" x14ac:dyDescent="0.4"/>
    <row r="206" s="145" customFormat="1" ht="16.5" x14ac:dyDescent="0.4"/>
    <row r="207" s="145" customFormat="1" ht="16.5" x14ac:dyDescent="0.4"/>
    <row r="208" s="145" customFormat="1" ht="16.5" x14ac:dyDescent="0.4"/>
    <row r="209" s="145" customFormat="1" ht="16.5" x14ac:dyDescent="0.4"/>
    <row r="210" s="145" customFormat="1" ht="16.5" x14ac:dyDescent="0.4"/>
    <row r="211" s="145" customFormat="1" ht="16.5" x14ac:dyDescent="0.4"/>
    <row r="212" s="145" customFormat="1" ht="16.5" x14ac:dyDescent="0.4"/>
    <row r="213" s="145" customFormat="1" ht="16.5" x14ac:dyDescent="0.4"/>
    <row r="214" s="145" customFormat="1" ht="16.5" x14ac:dyDescent="0.4"/>
    <row r="215" s="145" customFormat="1" ht="16.5" x14ac:dyDescent="0.4"/>
    <row r="216" s="145" customFormat="1" ht="16.5" x14ac:dyDescent="0.4"/>
    <row r="217" s="145" customFormat="1" ht="16.5" x14ac:dyDescent="0.4"/>
    <row r="218" s="145" customFormat="1" ht="16.5" x14ac:dyDescent="0.4"/>
    <row r="219" s="145" customFormat="1" ht="16.5" x14ac:dyDescent="0.4"/>
    <row r="220" s="145" customFormat="1" ht="16.5" x14ac:dyDescent="0.4"/>
    <row r="221" s="145" customFormat="1" ht="16.5" x14ac:dyDescent="0.4"/>
    <row r="222" s="145" customFormat="1" ht="16.5" x14ac:dyDescent="0.4"/>
    <row r="223" s="145" customFormat="1" ht="16.5" x14ac:dyDescent="0.4"/>
    <row r="224" s="145" customFormat="1" ht="16.5" x14ac:dyDescent="0.4"/>
    <row r="225" s="145" customFormat="1" ht="16.5" x14ac:dyDescent="0.4"/>
    <row r="226" s="145" customFormat="1" ht="16.5" x14ac:dyDescent="0.4"/>
    <row r="227" s="145" customFormat="1" ht="16.5" x14ac:dyDescent="0.4"/>
    <row r="228" s="145" customFormat="1" ht="16.5" x14ac:dyDescent="0.4"/>
    <row r="229" s="145" customFormat="1" ht="16.5" x14ac:dyDescent="0.4"/>
    <row r="230" s="145" customFormat="1" ht="16.5" x14ac:dyDescent="0.4"/>
    <row r="231" s="145" customFormat="1" ht="16.5" x14ac:dyDescent="0.4"/>
    <row r="232" s="145" customFormat="1" ht="16.5" x14ac:dyDescent="0.4"/>
    <row r="233" s="145" customFormat="1" ht="16.5" x14ac:dyDescent="0.4"/>
    <row r="234" s="145" customFormat="1" ht="16.5" x14ac:dyDescent="0.4"/>
    <row r="235" s="145" customFormat="1" ht="16.5" x14ac:dyDescent="0.4"/>
    <row r="236" s="145" customFormat="1" ht="16.5" x14ac:dyDescent="0.4"/>
    <row r="237" s="145" customFormat="1" ht="16.5" x14ac:dyDescent="0.4"/>
    <row r="238" s="145" customFormat="1" ht="16.5" x14ac:dyDescent="0.4"/>
    <row r="239" s="145" customFormat="1" ht="16.5" x14ac:dyDescent="0.4"/>
    <row r="240" s="145" customFormat="1" ht="16.5" x14ac:dyDescent="0.4"/>
    <row r="241" s="145" customFormat="1" ht="16.5" x14ac:dyDescent="0.4"/>
    <row r="242" s="145" customFormat="1" ht="16.5" x14ac:dyDescent="0.4"/>
    <row r="243" s="145" customFormat="1" ht="16.5" x14ac:dyDescent="0.4"/>
    <row r="244" s="145" customFormat="1" ht="16.5" x14ac:dyDescent="0.4"/>
    <row r="245" s="145" customFormat="1" ht="16.5" x14ac:dyDescent="0.4"/>
    <row r="246" s="145" customFormat="1" ht="16.5" x14ac:dyDescent="0.4"/>
    <row r="247" s="145" customFormat="1" ht="16.5" x14ac:dyDescent="0.4"/>
    <row r="248" s="145" customFormat="1" ht="16.5" x14ac:dyDescent="0.4"/>
    <row r="249" s="145" customFormat="1" ht="16.5" x14ac:dyDescent="0.4"/>
    <row r="250" s="145" customFormat="1" ht="16.5" x14ac:dyDescent="0.4"/>
    <row r="251" s="145" customFormat="1" ht="16.5" x14ac:dyDescent="0.4"/>
    <row r="252" s="145" customFormat="1" ht="16.5" x14ac:dyDescent="0.4"/>
    <row r="253" s="145" customFormat="1" ht="16.5" x14ac:dyDescent="0.4"/>
    <row r="254" s="145" customFormat="1" ht="16.5" x14ac:dyDescent="0.4"/>
    <row r="255" s="145" customFormat="1" ht="16.5" x14ac:dyDescent="0.4"/>
    <row r="256" s="145" customFormat="1" ht="16.5" x14ac:dyDescent="0.4"/>
    <row r="257" s="145" customFormat="1" ht="16.5" x14ac:dyDescent="0.4"/>
    <row r="258" s="145" customFormat="1" ht="16.5" x14ac:dyDescent="0.4"/>
    <row r="259" s="145" customFormat="1" ht="16.5" x14ac:dyDescent="0.4"/>
    <row r="260" s="145" customFormat="1" ht="16.5" x14ac:dyDescent="0.4"/>
    <row r="261" s="145" customFormat="1" ht="16.5" x14ac:dyDescent="0.4"/>
    <row r="262" s="145" customFormat="1" ht="16.5" x14ac:dyDescent="0.4"/>
    <row r="263" s="145" customFormat="1" ht="16.5" x14ac:dyDescent="0.4"/>
    <row r="264" s="145" customFormat="1" ht="16.5" x14ac:dyDescent="0.4"/>
    <row r="265" s="145" customFormat="1" ht="16.5" x14ac:dyDescent="0.4"/>
    <row r="266" s="145" customFormat="1" ht="16.5" x14ac:dyDescent="0.4"/>
    <row r="267" s="145" customFormat="1" ht="16.5" x14ac:dyDescent="0.4"/>
    <row r="268" s="145" customFormat="1" ht="16.5" x14ac:dyDescent="0.4"/>
    <row r="269" s="145" customFormat="1" ht="16.5" x14ac:dyDescent="0.4"/>
    <row r="270" s="145" customFormat="1" ht="16.5" x14ac:dyDescent="0.4"/>
    <row r="271" s="145" customFormat="1" ht="16.5" x14ac:dyDescent="0.4"/>
    <row r="272" s="145" customFormat="1" ht="16.5" x14ac:dyDescent="0.4"/>
    <row r="273" s="145" customFormat="1" ht="16.5" x14ac:dyDescent="0.4"/>
    <row r="274" s="145" customFormat="1" ht="16.5" x14ac:dyDescent="0.4"/>
    <row r="275" s="145" customFormat="1" ht="16.5" x14ac:dyDescent="0.4"/>
    <row r="276" s="145" customFormat="1" ht="16.5" x14ac:dyDescent="0.4"/>
    <row r="277" s="145" customFormat="1" ht="16.5" x14ac:dyDescent="0.4"/>
    <row r="278" s="145" customFormat="1" ht="16.5" x14ac:dyDescent="0.4"/>
    <row r="279" s="145" customFormat="1" ht="16.5" x14ac:dyDescent="0.4"/>
    <row r="280" s="145" customFormat="1" ht="16.5" x14ac:dyDescent="0.4"/>
    <row r="281" s="145" customFormat="1" ht="16.5" x14ac:dyDescent="0.4"/>
    <row r="282" s="145" customFormat="1" ht="16.5" x14ac:dyDescent="0.4"/>
    <row r="283" s="145" customFormat="1" ht="16.5" x14ac:dyDescent="0.4"/>
    <row r="284" s="145" customFormat="1" ht="16.5" x14ac:dyDescent="0.4"/>
    <row r="285" s="145" customFormat="1" ht="16.5" x14ac:dyDescent="0.4"/>
    <row r="286" s="145" customFormat="1" ht="16.5" x14ac:dyDescent="0.4"/>
    <row r="287" s="145" customFormat="1" ht="16.5" x14ac:dyDescent="0.4"/>
    <row r="288" s="145" customFormat="1" ht="16.5" x14ac:dyDescent="0.4"/>
    <row r="289" s="145" customFormat="1" ht="16.5" x14ac:dyDescent="0.4"/>
    <row r="290" s="145" customFormat="1" ht="16.5" x14ac:dyDescent="0.4"/>
    <row r="291" s="145" customFormat="1" ht="16.5" x14ac:dyDescent="0.4"/>
    <row r="292" s="145" customFormat="1" ht="16.5" x14ac:dyDescent="0.4"/>
    <row r="293" s="145" customFormat="1" ht="16.5" x14ac:dyDescent="0.4"/>
    <row r="294" s="145" customFormat="1" ht="16.5" x14ac:dyDescent="0.4"/>
    <row r="295" s="145" customFormat="1" ht="16.5" x14ac:dyDescent="0.4"/>
    <row r="296" s="145" customFormat="1" ht="16.5" x14ac:dyDescent="0.4"/>
    <row r="297" s="145" customFormat="1" ht="16.5" x14ac:dyDescent="0.4"/>
    <row r="298" s="145" customFormat="1" ht="16.5" x14ac:dyDescent="0.4"/>
    <row r="299" s="145" customFormat="1" ht="16.5" x14ac:dyDescent="0.4"/>
    <row r="300" s="145" customFormat="1" ht="16.5" x14ac:dyDescent="0.4"/>
    <row r="301" s="145" customFormat="1" ht="16.5" x14ac:dyDescent="0.4"/>
    <row r="302" s="145" customFormat="1" ht="16.5" x14ac:dyDescent="0.4"/>
    <row r="303" s="145" customFormat="1" ht="16.5" x14ac:dyDescent="0.4"/>
    <row r="304" s="145" customFormat="1" ht="16.5" x14ac:dyDescent="0.4"/>
    <row r="305" s="145" customFormat="1" ht="16.5" x14ac:dyDescent="0.4"/>
    <row r="306" s="145" customFormat="1" ht="16.5" x14ac:dyDescent="0.4"/>
    <row r="307" s="145" customFormat="1" ht="16.5" x14ac:dyDescent="0.4"/>
    <row r="308" s="145" customFormat="1" ht="16.5" x14ac:dyDescent="0.4"/>
    <row r="309" s="145" customFormat="1" ht="16.5" x14ac:dyDescent="0.4"/>
    <row r="310" s="145" customFormat="1" ht="16.5" x14ac:dyDescent="0.4"/>
    <row r="311" s="145" customFormat="1" ht="16.5" x14ac:dyDescent="0.4"/>
    <row r="312" s="145" customFormat="1" ht="16.5" x14ac:dyDescent="0.4"/>
    <row r="313" s="145" customFormat="1" ht="16.5" x14ac:dyDescent="0.4"/>
    <row r="314" s="145" customFormat="1" ht="16.5" x14ac:dyDescent="0.4"/>
    <row r="315" s="145" customFormat="1" ht="16.5" x14ac:dyDescent="0.4"/>
    <row r="316" s="145" customFormat="1" ht="16.5" x14ac:dyDescent="0.4"/>
    <row r="317" s="145" customFormat="1" ht="16.5" x14ac:dyDescent="0.4"/>
    <row r="318" s="145" customFormat="1" ht="16.5" x14ac:dyDescent="0.4"/>
    <row r="319" s="145" customFormat="1" ht="16.5" x14ac:dyDescent="0.4"/>
    <row r="320" s="145" customFormat="1" ht="16.5" x14ac:dyDescent="0.4"/>
    <row r="321" s="145" customFormat="1" ht="16.5" x14ac:dyDescent="0.4"/>
    <row r="322" s="145" customFormat="1" ht="16.5" x14ac:dyDescent="0.4"/>
    <row r="323" s="145" customFormat="1" ht="16.5" x14ac:dyDescent="0.4"/>
    <row r="324" s="145" customFormat="1" ht="16.5" x14ac:dyDescent="0.4"/>
    <row r="325" s="145" customFormat="1" ht="16.5" x14ac:dyDescent="0.4"/>
    <row r="326" s="145" customFormat="1" ht="16.5" x14ac:dyDescent="0.4"/>
    <row r="327" s="145" customFormat="1" ht="16.5" x14ac:dyDescent="0.4"/>
    <row r="328" s="145" customFormat="1" ht="16.5" x14ac:dyDescent="0.4"/>
    <row r="329" s="145" customFormat="1" ht="16.5" x14ac:dyDescent="0.4"/>
    <row r="330" s="145" customFormat="1" ht="16.5" x14ac:dyDescent="0.4"/>
    <row r="331" s="145" customFormat="1" ht="16.5" x14ac:dyDescent="0.4"/>
    <row r="332" s="145" customFormat="1" ht="16.5" x14ac:dyDescent="0.4"/>
    <row r="333" s="145" customFormat="1" ht="16.5" x14ac:dyDescent="0.4"/>
    <row r="334" s="145" customFormat="1" ht="16.5" x14ac:dyDescent="0.4"/>
    <row r="335" s="145" customFormat="1" ht="16.5" x14ac:dyDescent="0.4"/>
    <row r="336" s="145" customFormat="1" ht="16.5" x14ac:dyDescent="0.4"/>
    <row r="337" s="145" customFormat="1" ht="16.5" x14ac:dyDescent="0.4"/>
    <row r="338" s="145" customFormat="1" ht="16.5" x14ac:dyDescent="0.4"/>
    <row r="339" s="145" customFormat="1" ht="16.5" x14ac:dyDescent="0.4"/>
    <row r="340" s="145" customFormat="1" ht="16.5" x14ac:dyDescent="0.4"/>
    <row r="341" s="145" customFormat="1" ht="16.5" x14ac:dyDescent="0.4"/>
    <row r="342" s="145" customFormat="1" ht="16.5" x14ac:dyDescent="0.4"/>
    <row r="343" s="145" customFormat="1" ht="16.5" x14ac:dyDescent="0.4"/>
    <row r="344" s="145" customFormat="1" ht="16.5" x14ac:dyDescent="0.4"/>
    <row r="345" s="145" customFormat="1" ht="16.5" x14ac:dyDescent="0.4"/>
    <row r="346" s="145" customFormat="1" ht="16.5" x14ac:dyDescent="0.4"/>
    <row r="347" s="145" customFormat="1" ht="16.5" x14ac:dyDescent="0.4"/>
    <row r="348" s="145" customFormat="1" ht="16.5" x14ac:dyDescent="0.4"/>
    <row r="349" s="145" customFormat="1" ht="16.5" x14ac:dyDescent="0.4"/>
    <row r="350" s="145" customFormat="1" ht="16.5" x14ac:dyDescent="0.4"/>
    <row r="351" s="145" customFormat="1" ht="16.5" x14ac:dyDescent="0.4"/>
    <row r="352" s="145" customFormat="1" ht="16.5" x14ac:dyDescent="0.4"/>
    <row r="353" s="145" customFormat="1" ht="16.5" x14ac:dyDescent="0.4"/>
    <row r="354" s="145" customFormat="1" ht="16.5" x14ac:dyDescent="0.4"/>
    <row r="355" s="145" customFormat="1" ht="16.5" x14ac:dyDescent="0.4"/>
    <row r="356" s="145" customFormat="1" ht="16.5" x14ac:dyDescent="0.4"/>
    <row r="357" s="145" customFormat="1" ht="16.5" x14ac:dyDescent="0.4"/>
    <row r="358" s="145" customFormat="1" ht="16.5" x14ac:dyDescent="0.4"/>
    <row r="359" s="145" customFormat="1" ht="16.5" x14ac:dyDescent="0.4"/>
    <row r="360" s="145" customFormat="1" ht="16.5" x14ac:dyDescent="0.4"/>
    <row r="361" s="145" customFormat="1" ht="16.5" x14ac:dyDescent="0.4"/>
    <row r="362" s="145" customFormat="1" ht="16.5" x14ac:dyDescent="0.4"/>
    <row r="363" s="145" customFormat="1" ht="16.5" x14ac:dyDescent="0.4"/>
    <row r="364" s="145" customFormat="1" ht="16.5" x14ac:dyDescent="0.4"/>
    <row r="365" s="145" customFormat="1" ht="16.5" x14ac:dyDescent="0.4"/>
    <row r="366" s="145" customFormat="1" ht="16.5" x14ac:dyDescent="0.4"/>
    <row r="367" s="145" customFormat="1" ht="16.5" x14ac:dyDescent="0.4"/>
    <row r="368" s="145" customFormat="1" ht="16.5" x14ac:dyDescent="0.4"/>
    <row r="369" s="145" customFormat="1" ht="16.5" x14ac:dyDescent="0.4"/>
    <row r="370" s="145" customFormat="1" ht="16.5" x14ac:dyDescent="0.4"/>
    <row r="371" s="145" customFormat="1" ht="16.5" x14ac:dyDescent="0.4"/>
    <row r="372" s="145" customFormat="1" ht="16.5" x14ac:dyDescent="0.4"/>
    <row r="373" s="145" customFormat="1" ht="16.5" x14ac:dyDescent="0.4"/>
    <row r="374" s="145" customFormat="1" ht="16.5" x14ac:dyDescent="0.4"/>
    <row r="375" s="145" customFormat="1" ht="16.5" x14ac:dyDescent="0.4"/>
    <row r="376" s="145" customFormat="1" ht="16.5" x14ac:dyDescent="0.4"/>
    <row r="377" s="145" customFormat="1" ht="16.5" x14ac:dyDescent="0.4"/>
    <row r="378" s="145" customFormat="1" ht="16.5" x14ac:dyDescent="0.4"/>
    <row r="379" s="145" customFormat="1" ht="16.5" x14ac:dyDescent="0.4"/>
    <row r="380" s="145" customFormat="1" ht="16.5" x14ac:dyDescent="0.4"/>
    <row r="381" s="145" customFormat="1" ht="16.5" x14ac:dyDescent="0.4"/>
    <row r="382" s="145" customFormat="1" ht="16.5" x14ac:dyDescent="0.4"/>
    <row r="383" s="145" customFormat="1" ht="16.5" x14ac:dyDescent="0.4"/>
    <row r="384" s="145" customFormat="1" ht="16.5" x14ac:dyDescent="0.4"/>
    <row r="385" s="145" customFormat="1" ht="16.5" x14ac:dyDescent="0.4"/>
    <row r="386" s="145" customFormat="1" ht="16.5" x14ac:dyDescent="0.4"/>
    <row r="387" s="145" customFormat="1" ht="16.5" x14ac:dyDescent="0.4"/>
    <row r="388" s="145" customFormat="1" ht="16.5" x14ac:dyDescent="0.4"/>
    <row r="389" s="145" customFormat="1" ht="16.5" x14ac:dyDescent="0.4"/>
    <row r="390" s="145" customFormat="1" ht="16.5" x14ac:dyDescent="0.4"/>
    <row r="391" s="145" customFormat="1" ht="16.5" x14ac:dyDescent="0.4"/>
    <row r="392" s="145" customFormat="1" ht="16.5" x14ac:dyDescent="0.4"/>
    <row r="393" s="145" customFormat="1" ht="16.5" x14ac:dyDescent="0.4"/>
    <row r="394" s="145" customFormat="1" ht="16.5" x14ac:dyDescent="0.4"/>
    <row r="395" s="145" customFormat="1" ht="16.5" x14ac:dyDescent="0.4"/>
    <row r="396" s="145" customFormat="1" ht="16.5" x14ac:dyDescent="0.4"/>
    <row r="397" s="145" customFormat="1" ht="16.5" x14ac:dyDescent="0.4"/>
    <row r="398" s="145" customFormat="1" ht="16.5" x14ac:dyDescent="0.4"/>
    <row r="399" s="145" customFormat="1" ht="16.5" x14ac:dyDescent="0.4"/>
    <row r="400" s="145" customFormat="1" ht="16.5" x14ac:dyDescent="0.4"/>
    <row r="401" s="145" customFormat="1" ht="16.5" x14ac:dyDescent="0.4"/>
    <row r="402" s="145" customFormat="1" ht="16.5" x14ac:dyDescent="0.4"/>
    <row r="403" s="145" customFormat="1" ht="16.5" x14ac:dyDescent="0.4"/>
    <row r="404" s="145" customFormat="1" ht="16.5" x14ac:dyDescent="0.4"/>
    <row r="405" s="145" customFormat="1" ht="16.5" x14ac:dyDescent="0.4"/>
    <row r="406" s="145" customFormat="1" ht="16.5" x14ac:dyDescent="0.4"/>
    <row r="407" s="145" customFormat="1" ht="16.5" x14ac:dyDescent="0.4"/>
    <row r="408" s="145" customFormat="1" ht="16.5" x14ac:dyDescent="0.4"/>
    <row r="409" s="145" customFormat="1" ht="16.5" x14ac:dyDescent="0.4"/>
    <row r="410" s="145" customFormat="1" ht="16.5" x14ac:dyDescent="0.4"/>
    <row r="411" s="145" customFormat="1" ht="16.5" x14ac:dyDescent="0.4"/>
    <row r="412" s="145" customFormat="1" ht="16.5" x14ac:dyDescent="0.4"/>
    <row r="413" s="145" customFormat="1" ht="16.5" x14ac:dyDescent="0.4"/>
    <row r="414" s="145" customFormat="1" ht="16.5" x14ac:dyDescent="0.4"/>
    <row r="415" s="145" customFormat="1" ht="16.5" x14ac:dyDescent="0.4"/>
    <row r="416" s="145" customFormat="1" ht="16.5" x14ac:dyDescent="0.4"/>
    <row r="417" s="145" customFormat="1" ht="16.5" x14ac:dyDescent="0.4"/>
    <row r="418" s="145" customFormat="1" ht="16.5" x14ac:dyDescent="0.4"/>
    <row r="419" s="145" customFormat="1" ht="16.5" x14ac:dyDescent="0.4"/>
    <row r="420" s="145" customFormat="1" ht="16.5" x14ac:dyDescent="0.4"/>
    <row r="421" s="145" customFormat="1" ht="16.5" x14ac:dyDescent="0.4"/>
    <row r="422" s="145" customFormat="1" ht="16.5" x14ac:dyDescent="0.4"/>
    <row r="423" s="145" customFormat="1" ht="16.5" x14ac:dyDescent="0.4"/>
    <row r="424" s="145" customFormat="1" ht="16.5" x14ac:dyDescent="0.4"/>
    <row r="425" s="145" customFormat="1" ht="16.5" x14ac:dyDescent="0.4"/>
    <row r="426" s="145" customFormat="1" ht="16.5" x14ac:dyDescent="0.4"/>
    <row r="427" s="145" customFormat="1" ht="16.5" x14ac:dyDescent="0.4"/>
    <row r="428" s="145" customFormat="1" ht="16.5" x14ac:dyDescent="0.4"/>
    <row r="429" s="145" customFormat="1" ht="16.5" x14ac:dyDescent="0.4"/>
    <row r="430" s="145" customFormat="1" ht="16.5" x14ac:dyDescent="0.4"/>
    <row r="431" s="145" customFormat="1" ht="16.5" x14ac:dyDescent="0.4"/>
    <row r="432" s="145" customFormat="1" ht="16.5" x14ac:dyDescent="0.4"/>
    <row r="433" s="145" customFormat="1" ht="16.5" x14ac:dyDescent="0.4"/>
    <row r="434" s="145" customFormat="1" ht="16.5" x14ac:dyDescent="0.4"/>
    <row r="435" s="145" customFormat="1" ht="16.5" x14ac:dyDescent="0.4"/>
    <row r="436" s="145" customFormat="1" ht="16.5" x14ac:dyDescent="0.4"/>
    <row r="437" s="145" customFormat="1" ht="16.5" x14ac:dyDescent="0.4"/>
    <row r="438" s="145" customFormat="1" ht="16.5" x14ac:dyDescent="0.4"/>
    <row r="439" s="145" customFormat="1" ht="16.5" x14ac:dyDescent="0.4"/>
    <row r="440" s="145" customFormat="1" ht="16.5" x14ac:dyDescent="0.4"/>
    <row r="441" s="145" customFormat="1" ht="16.5" x14ac:dyDescent="0.4"/>
    <row r="442" s="145" customFormat="1" ht="16.5" x14ac:dyDescent="0.4"/>
    <row r="443" s="145" customFormat="1" ht="16.5" x14ac:dyDescent="0.4"/>
    <row r="444" s="145" customFormat="1" ht="16.5" x14ac:dyDescent="0.4"/>
    <row r="445" s="145" customFormat="1" ht="16.5" x14ac:dyDescent="0.4"/>
    <row r="446" s="145" customFormat="1" ht="16.5" x14ac:dyDescent="0.4"/>
    <row r="447" s="145" customFormat="1" ht="16.5" x14ac:dyDescent="0.4"/>
    <row r="448" s="145" customFormat="1" ht="16.5" x14ac:dyDescent="0.4"/>
    <row r="449" s="145" customFormat="1" ht="16.5" x14ac:dyDescent="0.4"/>
    <row r="450" s="145" customFormat="1" ht="16.5" x14ac:dyDescent="0.4"/>
    <row r="451" s="145" customFormat="1" ht="16.5" x14ac:dyDescent="0.4"/>
    <row r="452" s="145" customFormat="1" ht="16.5" x14ac:dyDescent="0.4"/>
    <row r="453" s="145" customFormat="1" ht="16.5" x14ac:dyDescent="0.4"/>
    <row r="454" s="145" customFormat="1" ht="16.5" x14ac:dyDescent="0.4"/>
    <row r="455" s="145" customFormat="1" ht="16.5" x14ac:dyDescent="0.4"/>
    <row r="456" s="145" customFormat="1" ht="16.5" x14ac:dyDescent="0.4"/>
    <row r="457" s="145" customFormat="1" ht="16.5" x14ac:dyDescent="0.4"/>
    <row r="458" s="145" customFormat="1" ht="16.5" x14ac:dyDescent="0.4"/>
    <row r="459" s="145" customFormat="1" ht="16.5" x14ac:dyDescent="0.4"/>
    <row r="460" s="145" customFormat="1" ht="16.5" x14ac:dyDescent="0.4"/>
    <row r="461" s="145" customFormat="1" ht="16.5" x14ac:dyDescent="0.4"/>
    <row r="462" s="145" customFormat="1" ht="16.5" x14ac:dyDescent="0.4"/>
    <row r="463" s="145" customFormat="1" ht="16.5" x14ac:dyDescent="0.4"/>
    <row r="464" s="145" customFormat="1" ht="16.5" x14ac:dyDescent="0.4"/>
    <row r="465" s="145" customFormat="1" ht="16.5" x14ac:dyDescent="0.4"/>
    <row r="466" s="145" customFormat="1" ht="16.5" x14ac:dyDescent="0.4"/>
    <row r="467" s="145" customFormat="1" ht="16.5" x14ac:dyDescent="0.4"/>
    <row r="468" s="145" customFormat="1" ht="16.5" x14ac:dyDescent="0.4"/>
    <row r="469" s="145" customFormat="1" ht="16.5" x14ac:dyDescent="0.4"/>
    <row r="470" s="145" customFormat="1" ht="16.5" x14ac:dyDescent="0.4"/>
    <row r="471" s="145" customFormat="1" ht="16.5" x14ac:dyDescent="0.4"/>
    <row r="472" s="145" customFormat="1" ht="16.5" x14ac:dyDescent="0.4"/>
    <row r="473" s="145" customFormat="1" ht="16.5" x14ac:dyDescent="0.4"/>
    <row r="474" s="145" customFormat="1" ht="16.5" x14ac:dyDescent="0.4"/>
    <row r="475" s="145" customFormat="1" ht="16.5" x14ac:dyDescent="0.4"/>
    <row r="476" s="145" customFormat="1" ht="16.5" x14ac:dyDescent="0.4"/>
    <row r="477" s="145" customFormat="1" ht="16.5" x14ac:dyDescent="0.4"/>
    <row r="478" s="145" customFormat="1" ht="16.5" x14ac:dyDescent="0.4"/>
    <row r="479" s="145" customFormat="1" ht="16.5" x14ac:dyDescent="0.4"/>
    <row r="480" s="145" customFormat="1" ht="16.5" x14ac:dyDescent="0.4"/>
    <row r="481" s="145" customFormat="1" ht="16.5" x14ac:dyDescent="0.4"/>
    <row r="482" s="145" customFormat="1" ht="16.5" x14ac:dyDescent="0.4"/>
    <row r="483" s="145" customFormat="1" ht="16.5" x14ac:dyDescent="0.4"/>
    <row r="484" s="145" customFormat="1" ht="16.5" x14ac:dyDescent="0.4"/>
    <row r="485" s="145" customFormat="1" ht="16.5" x14ac:dyDescent="0.4"/>
    <row r="486" s="145" customFormat="1" ht="16.5" x14ac:dyDescent="0.4"/>
    <row r="487" s="145" customFormat="1" ht="16.5" x14ac:dyDescent="0.4"/>
    <row r="488" s="145" customFormat="1" ht="16.5" x14ac:dyDescent="0.4"/>
    <row r="489" s="145" customFormat="1" ht="16.5" x14ac:dyDescent="0.4"/>
    <row r="490" s="145" customFormat="1" ht="16.5" x14ac:dyDescent="0.4"/>
    <row r="491" s="145" customFormat="1" ht="16.5" x14ac:dyDescent="0.4"/>
    <row r="492" s="145" customFormat="1" ht="16.5" x14ac:dyDescent="0.4"/>
    <row r="493" s="145" customFormat="1" ht="16.5" x14ac:dyDescent="0.4"/>
    <row r="494" s="145" customFormat="1" ht="16.5" x14ac:dyDescent="0.4"/>
    <row r="495" s="145" customFormat="1" ht="16.5" x14ac:dyDescent="0.4"/>
    <row r="496" s="145" customFormat="1" ht="16.5" x14ac:dyDescent="0.4"/>
    <row r="497" s="145" customFormat="1" ht="16.5" x14ac:dyDescent="0.4"/>
    <row r="498" s="145" customFormat="1" ht="16.5" x14ac:dyDescent="0.4"/>
    <row r="499" s="145" customFormat="1" ht="16.5" x14ac:dyDescent="0.4"/>
    <row r="500" s="145" customFormat="1" ht="16.5" x14ac:dyDescent="0.4"/>
    <row r="501" s="145" customFormat="1" ht="16.5" x14ac:dyDescent="0.4"/>
    <row r="502" s="145" customFormat="1" ht="16.5" x14ac:dyDescent="0.4"/>
    <row r="503" s="145" customFormat="1" ht="16.5" x14ac:dyDescent="0.4"/>
    <row r="504" s="145" customFormat="1" ht="16.5" x14ac:dyDescent="0.4"/>
    <row r="505" s="145" customFormat="1" ht="16.5" x14ac:dyDescent="0.4"/>
    <row r="506" s="145" customFormat="1" ht="16.5" x14ac:dyDescent="0.4"/>
    <row r="507" s="145" customFormat="1" ht="16.5" x14ac:dyDescent="0.4"/>
    <row r="508" s="145" customFormat="1" ht="16.5" x14ac:dyDescent="0.4"/>
    <row r="509" s="145" customFormat="1" ht="16.5" x14ac:dyDescent="0.4"/>
    <row r="510" s="145" customFormat="1" ht="16.5" x14ac:dyDescent="0.4"/>
    <row r="511" s="145" customFormat="1" ht="16.5" x14ac:dyDescent="0.4"/>
    <row r="512" s="145" customFormat="1" ht="16.5" x14ac:dyDescent="0.4"/>
    <row r="513" s="145" customFormat="1" ht="16.5" x14ac:dyDescent="0.4"/>
    <row r="514" s="145" customFormat="1" ht="16.5" x14ac:dyDescent="0.4"/>
    <row r="515" s="145" customFormat="1" ht="16.5" x14ac:dyDescent="0.4"/>
    <row r="516" s="145" customFormat="1" ht="16.5" x14ac:dyDescent="0.4"/>
    <row r="517" s="145" customFormat="1" ht="16.5" x14ac:dyDescent="0.4"/>
    <row r="518" s="145" customFormat="1" ht="16.5" x14ac:dyDescent="0.4"/>
    <row r="519" s="145" customFormat="1" ht="16.5" x14ac:dyDescent="0.4"/>
    <row r="520" s="145" customFormat="1" ht="16.5" x14ac:dyDescent="0.4"/>
    <row r="521" s="145" customFormat="1" ht="16.5" x14ac:dyDescent="0.4"/>
    <row r="522" s="145" customFormat="1" ht="16.5" x14ac:dyDescent="0.4"/>
    <row r="523" s="145" customFormat="1" ht="16.5" x14ac:dyDescent="0.4"/>
    <row r="524" s="145" customFormat="1" ht="16.5" x14ac:dyDescent="0.4"/>
    <row r="525" s="145" customFormat="1" ht="16.5" x14ac:dyDescent="0.4"/>
    <row r="526" s="145" customFormat="1" ht="16.5" x14ac:dyDescent="0.4"/>
    <row r="527" s="145" customFormat="1" ht="16.5" x14ac:dyDescent="0.4"/>
    <row r="528" s="145" customFormat="1" ht="16.5" x14ac:dyDescent="0.4"/>
    <row r="529" s="145" customFormat="1" ht="16.5" x14ac:dyDescent="0.4"/>
    <row r="530" s="145" customFormat="1" ht="16.5" x14ac:dyDescent="0.4"/>
    <row r="531" s="145" customFormat="1" ht="16.5" x14ac:dyDescent="0.4"/>
    <row r="532" s="145" customFormat="1" ht="16.5" x14ac:dyDescent="0.4"/>
    <row r="533" s="145" customFormat="1" ht="16.5" x14ac:dyDescent="0.4"/>
    <row r="534" s="145" customFormat="1" ht="16.5" x14ac:dyDescent="0.4"/>
    <row r="535" s="145" customFormat="1" ht="16.5" x14ac:dyDescent="0.4"/>
    <row r="536" s="145" customFormat="1" ht="16.5" x14ac:dyDescent="0.4"/>
    <row r="537" s="145" customFormat="1" ht="16.5" x14ac:dyDescent="0.4"/>
    <row r="538" s="145" customFormat="1" ht="16.5" x14ac:dyDescent="0.4"/>
    <row r="539" s="145" customFormat="1" ht="16.5" x14ac:dyDescent="0.4"/>
    <row r="540" s="145" customFormat="1" ht="16.5" x14ac:dyDescent="0.4"/>
    <row r="541" s="145" customFormat="1" ht="16.5" x14ac:dyDescent="0.4"/>
    <row r="542" s="145" customFormat="1" ht="16.5" x14ac:dyDescent="0.4"/>
    <row r="543" s="145" customFormat="1" ht="16.5" x14ac:dyDescent="0.4"/>
    <row r="544" s="145" customFormat="1" ht="16.5" x14ac:dyDescent="0.4"/>
    <row r="545" s="145" customFormat="1" ht="16.5" x14ac:dyDescent="0.4"/>
    <row r="546" s="145" customFormat="1" ht="16.5" x14ac:dyDescent="0.4"/>
    <row r="547" s="145" customFormat="1" ht="16.5" x14ac:dyDescent="0.4"/>
    <row r="548" s="145" customFormat="1" ht="16.5" x14ac:dyDescent="0.4"/>
    <row r="549" s="145" customFormat="1" ht="16.5" x14ac:dyDescent="0.4"/>
    <row r="550" s="145" customFormat="1" ht="16.5" x14ac:dyDescent="0.4"/>
    <row r="551" s="145" customFormat="1" ht="16.5" x14ac:dyDescent="0.4"/>
    <row r="552" s="145" customFormat="1" ht="16.5" x14ac:dyDescent="0.4"/>
    <row r="553" s="145" customFormat="1" ht="16.5" x14ac:dyDescent="0.4"/>
    <row r="554" s="145" customFormat="1" ht="16.5" x14ac:dyDescent="0.4"/>
    <row r="555" s="145" customFormat="1" ht="16.5" x14ac:dyDescent="0.4"/>
    <row r="556" s="145" customFormat="1" ht="16.5" x14ac:dyDescent="0.4"/>
    <row r="557" s="145" customFormat="1" ht="16.5" x14ac:dyDescent="0.4"/>
    <row r="558" s="145" customFormat="1" ht="16.5" x14ac:dyDescent="0.4"/>
    <row r="559" s="145" customFormat="1" ht="16.5" x14ac:dyDescent="0.4"/>
    <row r="560" s="145" customFormat="1" ht="16.5" x14ac:dyDescent="0.4"/>
    <row r="561" s="145" customFormat="1" ht="16.5" x14ac:dyDescent="0.4"/>
    <row r="562" s="145" customFormat="1" ht="16.5" x14ac:dyDescent="0.4"/>
    <row r="563" s="145" customFormat="1" ht="16.5" x14ac:dyDescent="0.4"/>
    <row r="564" s="145" customFormat="1" ht="16.5" x14ac:dyDescent="0.4"/>
    <row r="565" s="145" customFormat="1" ht="16.5" x14ac:dyDescent="0.4"/>
    <row r="566" s="145" customFormat="1" ht="16.5" x14ac:dyDescent="0.4"/>
    <row r="567" s="145" customFormat="1" ht="16.5" x14ac:dyDescent="0.4"/>
    <row r="568" s="145" customFormat="1" ht="16.5" x14ac:dyDescent="0.4"/>
    <row r="569" s="145" customFormat="1" ht="16.5" x14ac:dyDescent="0.4"/>
    <row r="570" s="145" customFormat="1" ht="16.5" x14ac:dyDescent="0.4"/>
    <row r="571" s="145" customFormat="1" ht="16.5" x14ac:dyDescent="0.4"/>
    <row r="572" s="145" customFormat="1" ht="16.5" x14ac:dyDescent="0.4"/>
    <row r="573" s="145" customFormat="1" ht="16.5" x14ac:dyDescent="0.4"/>
    <row r="574" s="145" customFormat="1" ht="16.5" x14ac:dyDescent="0.4"/>
    <row r="575" s="145" customFormat="1" ht="16.5" x14ac:dyDescent="0.4"/>
    <row r="576" s="145" customFormat="1" ht="16.5" x14ac:dyDescent="0.4"/>
    <row r="577" s="145" customFormat="1" ht="16.5" x14ac:dyDescent="0.4"/>
    <row r="578" s="145" customFormat="1" ht="16.5" x14ac:dyDescent="0.4"/>
    <row r="579" s="145" customFormat="1" ht="16.5" x14ac:dyDescent="0.4"/>
    <row r="580" s="145" customFormat="1" ht="16.5" x14ac:dyDescent="0.4"/>
    <row r="581" s="145" customFormat="1" ht="16.5" x14ac:dyDescent="0.4"/>
    <row r="582" s="145" customFormat="1" ht="16.5" x14ac:dyDescent="0.4"/>
    <row r="583" s="145" customFormat="1" ht="16.5" x14ac:dyDescent="0.4"/>
    <row r="584" s="145" customFormat="1" ht="16.5" x14ac:dyDescent="0.4"/>
    <row r="585" s="145" customFormat="1" ht="16.5" x14ac:dyDescent="0.4"/>
    <row r="586" s="145" customFormat="1" ht="16.5" x14ac:dyDescent="0.4"/>
    <row r="587" s="145" customFormat="1" ht="16.5" x14ac:dyDescent="0.4"/>
    <row r="588" s="145" customFormat="1" ht="16.5" x14ac:dyDescent="0.4"/>
    <row r="589" s="145" customFormat="1" ht="16.5" x14ac:dyDescent="0.4"/>
    <row r="590" s="145" customFormat="1" ht="16.5" x14ac:dyDescent="0.4"/>
    <row r="591" s="145" customFormat="1" ht="16.5" x14ac:dyDescent="0.4"/>
    <row r="592" s="145" customFormat="1" ht="16.5" x14ac:dyDescent="0.4"/>
    <row r="593" s="145" customFormat="1" ht="16.5" x14ac:dyDescent="0.4"/>
    <row r="594" s="145" customFormat="1" ht="16.5" x14ac:dyDescent="0.4"/>
    <row r="595" s="145" customFormat="1" ht="16.5" x14ac:dyDescent="0.4"/>
    <row r="596" s="145" customFormat="1" ht="16.5" x14ac:dyDescent="0.4"/>
    <row r="597" s="145" customFormat="1" ht="16.5" x14ac:dyDescent="0.4"/>
    <row r="598" s="145" customFormat="1" ht="16.5" x14ac:dyDescent="0.4"/>
    <row r="599" s="145" customFormat="1" ht="16.5" x14ac:dyDescent="0.4"/>
    <row r="600" s="145" customFormat="1" ht="16.5" x14ac:dyDescent="0.4"/>
    <row r="601" s="145" customFormat="1" ht="16.5" x14ac:dyDescent="0.4"/>
    <row r="602" s="145" customFormat="1" ht="16.5" x14ac:dyDescent="0.4"/>
    <row r="603" s="145" customFormat="1" ht="16.5" x14ac:dyDescent="0.4"/>
    <row r="604" s="145" customFormat="1" ht="16.5" x14ac:dyDescent="0.4"/>
    <row r="605" s="145" customFormat="1" ht="16.5" x14ac:dyDescent="0.4"/>
    <row r="606" s="145" customFormat="1" ht="16.5" x14ac:dyDescent="0.4"/>
    <row r="607" s="145" customFormat="1" ht="16.5" x14ac:dyDescent="0.4"/>
    <row r="608" s="145" customFormat="1" ht="16.5" x14ac:dyDescent="0.4"/>
    <row r="609" s="145" customFormat="1" ht="16.5" x14ac:dyDescent="0.4"/>
    <row r="610" s="145" customFormat="1" ht="16.5" x14ac:dyDescent="0.4"/>
    <row r="611" s="145" customFormat="1" ht="16.5" x14ac:dyDescent="0.4"/>
    <row r="612" s="145" customFormat="1" ht="16.5" x14ac:dyDescent="0.4"/>
    <row r="613" s="145" customFormat="1" ht="16.5" x14ac:dyDescent="0.4"/>
    <row r="614" s="145" customFormat="1" ht="16.5" x14ac:dyDescent="0.4"/>
    <row r="615" s="145" customFormat="1" ht="16.5" x14ac:dyDescent="0.4"/>
    <row r="616" s="145" customFormat="1" ht="16.5" x14ac:dyDescent="0.4"/>
    <row r="617" s="145" customFormat="1" ht="16.5" x14ac:dyDescent="0.4"/>
    <row r="618" s="145" customFormat="1" ht="16.5" x14ac:dyDescent="0.4"/>
    <row r="619" s="145" customFormat="1" ht="16.5" x14ac:dyDescent="0.4"/>
    <row r="620" s="145" customFormat="1" ht="16.5" x14ac:dyDescent="0.4"/>
    <row r="621" s="145" customFormat="1" ht="16.5" x14ac:dyDescent="0.4"/>
    <row r="622" s="145" customFormat="1" ht="16.5" x14ac:dyDescent="0.4"/>
    <row r="623" s="145" customFormat="1" ht="16.5" x14ac:dyDescent="0.4"/>
    <row r="624" s="145" customFormat="1" ht="16.5" x14ac:dyDescent="0.4"/>
    <row r="625" s="145" customFormat="1" ht="16.5" x14ac:dyDescent="0.4"/>
    <row r="626" s="145" customFormat="1" ht="16.5" x14ac:dyDescent="0.4"/>
    <row r="627" s="145" customFormat="1" ht="16.5" x14ac:dyDescent="0.4"/>
    <row r="628" s="145" customFormat="1" ht="16.5" x14ac:dyDescent="0.4"/>
    <row r="629" s="145" customFormat="1" ht="16.5" x14ac:dyDescent="0.4"/>
    <row r="630" s="145" customFormat="1" ht="16.5" x14ac:dyDescent="0.4"/>
    <row r="631" s="145" customFormat="1" ht="16.5" x14ac:dyDescent="0.4"/>
    <row r="632" s="145" customFormat="1" ht="16.5" x14ac:dyDescent="0.4"/>
    <row r="633" s="145" customFormat="1" ht="16.5" x14ac:dyDescent="0.4"/>
    <row r="634" s="145" customFormat="1" ht="16.5" x14ac:dyDescent="0.4"/>
    <row r="635" s="145" customFormat="1" ht="16.5" x14ac:dyDescent="0.4"/>
    <row r="636" s="145" customFormat="1" ht="16.5" x14ac:dyDescent="0.4"/>
    <row r="637" s="145" customFormat="1" ht="16.5" x14ac:dyDescent="0.4"/>
    <row r="638" s="145" customFormat="1" ht="16.5" x14ac:dyDescent="0.4"/>
    <row r="639" s="145" customFormat="1" ht="16.5" x14ac:dyDescent="0.4"/>
    <row r="640" s="145" customFormat="1" ht="16.5" x14ac:dyDescent="0.4"/>
    <row r="641" s="145" customFormat="1" ht="16.5" x14ac:dyDescent="0.4"/>
    <row r="642" s="145" customFormat="1" ht="16.5" x14ac:dyDescent="0.4"/>
    <row r="643" s="145" customFormat="1" ht="16.5" x14ac:dyDescent="0.4"/>
    <row r="644" s="145" customFormat="1" ht="16.5" x14ac:dyDescent="0.4"/>
    <row r="645" s="145" customFormat="1" ht="16.5" x14ac:dyDescent="0.4"/>
    <row r="646" s="145" customFormat="1" ht="16.5" x14ac:dyDescent="0.4"/>
    <row r="647" s="145" customFormat="1" ht="16.5" x14ac:dyDescent="0.4"/>
    <row r="648" s="145" customFormat="1" ht="16.5" x14ac:dyDescent="0.4"/>
    <row r="649" s="145" customFormat="1" ht="16.5" x14ac:dyDescent="0.4"/>
    <row r="650" s="145" customFormat="1" ht="16.5" x14ac:dyDescent="0.4"/>
    <row r="651" s="145" customFormat="1" ht="16.5" x14ac:dyDescent="0.4"/>
    <row r="652" s="145" customFormat="1" ht="16.5" x14ac:dyDescent="0.4"/>
    <row r="653" s="145" customFormat="1" ht="16.5" x14ac:dyDescent="0.4"/>
    <row r="654" s="145" customFormat="1" ht="16.5" x14ac:dyDescent="0.4"/>
    <row r="655" s="145" customFormat="1" ht="16.5" x14ac:dyDescent="0.4"/>
    <row r="656" s="145" customFormat="1" ht="16.5" x14ac:dyDescent="0.4"/>
    <row r="657" s="145" customFormat="1" ht="16.5" x14ac:dyDescent="0.4"/>
    <row r="658" s="145" customFormat="1" ht="16.5" x14ac:dyDescent="0.4"/>
    <row r="659" s="145" customFormat="1" ht="16.5" x14ac:dyDescent="0.4"/>
    <row r="660" s="145" customFormat="1" ht="16.5" x14ac:dyDescent="0.4"/>
    <row r="661" s="145" customFormat="1" ht="16.5" x14ac:dyDescent="0.4"/>
    <row r="662" s="145" customFormat="1" ht="16.5" x14ac:dyDescent="0.4"/>
    <row r="663" s="145" customFormat="1" ht="16.5" x14ac:dyDescent="0.4"/>
    <row r="664" s="145" customFormat="1" ht="16.5" x14ac:dyDescent="0.4"/>
    <row r="665" s="145" customFormat="1" ht="16.5" x14ac:dyDescent="0.4"/>
    <row r="666" s="145" customFormat="1" ht="16.5" x14ac:dyDescent="0.4"/>
    <row r="667" s="145" customFormat="1" ht="16.5" x14ac:dyDescent="0.4"/>
    <row r="668" s="145" customFormat="1" ht="16.5" x14ac:dyDescent="0.4"/>
    <row r="669" s="145" customFormat="1" ht="16.5" x14ac:dyDescent="0.4"/>
    <row r="670" s="145" customFormat="1" ht="16.5" x14ac:dyDescent="0.4"/>
    <row r="671" s="145" customFormat="1" ht="16.5" x14ac:dyDescent="0.4"/>
    <row r="672" s="145" customFormat="1" ht="16.5" x14ac:dyDescent="0.4"/>
    <row r="673" s="145" customFormat="1" ht="16.5" x14ac:dyDescent="0.4"/>
    <row r="674" s="145" customFormat="1" ht="16.5" x14ac:dyDescent="0.4"/>
    <row r="675" s="145" customFormat="1" ht="16.5" x14ac:dyDescent="0.4"/>
    <row r="676" s="145" customFormat="1" ht="16.5" x14ac:dyDescent="0.4"/>
    <row r="677" s="145" customFormat="1" ht="16.5" x14ac:dyDescent="0.4"/>
    <row r="678" s="145" customFormat="1" ht="16.5" x14ac:dyDescent="0.4"/>
    <row r="679" s="145" customFormat="1" ht="16.5" x14ac:dyDescent="0.4"/>
    <row r="680" s="145" customFormat="1" ht="16.5" x14ac:dyDescent="0.4"/>
    <row r="681" s="145" customFormat="1" ht="16.5" x14ac:dyDescent="0.4"/>
    <row r="682" s="145" customFormat="1" ht="16.5" x14ac:dyDescent="0.4"/>
    <row r="683" s="145" customFormat="1" ht="16.5" x14ac:dyDescent="0.4"/>
    <row r="684" s="145" customFormat="1" ht="16.5" x14ac:dyDescent="0.4"/>
    <row r="685" s="145" customFormat="1" ht="16.5" x14ac:dyDescent="0.4"/>
    <row r="686" s="145" customFormat="1" ht="16.5" x14ac:dyDescent="0.4"/>
    <row r="687" s="145" customFormat="1" ht="16.5" x14ac:dyDescent="0.4"/>
    <row r="688" s="145" customFormat="1" ht="16.5" x14ac:dyDescent="0.4"/>
    <row r="689" s="145" customFormat="1" ht="16.5" x14ac:dyDescent="0.4"/>
    <row r="690" s="145" customFormat="1" ht="16.5" x14ac:dyDescent="0.4"/>
    <row r="691" s="145" customFormat="1" ht="16.5" x14ac:dyDescent="0.4"/>
    <row r="692" s="145" customFormat="1" ht="16.5" x14ac:dyDescent="0.4"/>
    <row r="693" s="145" customFormat="1" ht="16.5" x14ac:dyDescent="0.4"/>
    <row r="694" s="145" customFormat="1" ht="16.5" x14ac:dyDescent="0.4"/>
    <row r="695" s="145" customFormat="1" ht="16.5" x14ac:dyDescent="0.4"/>
    <row r="696" s="145" customFormat="1" ht="16.5" x14ac:dyDescent="0.4"/>
    <row r="697" s="145" customFormat="1" ht="16.5" x14ac:dyDescent="0.4"/>
    <row r="698" s="145" customFormat="1" ht="16.5" x14ac:dyDescent="0.4"/>
    <row r="699" s="145" customFormat="1" ht="16.5" x14ac:dyDescent="0.4"/>
    <row r="700" s="145" customFormat="1" ht="16.5" x14ac:dyDescent="0.4"/>
    <row r="701" s="145" customFormat="1" ht="16.5" x14ac:dyDescent="0.4"/>
    <row r="702" s="145" customFormat="1" ht="16.5" x14ac:dyDescent="0.4"/>
    <row r="703" s="145" customFormat="1" ht="16.5" x14ac:dyDescent="0.4"/>
    <row r="704" s="145" customFormat="1" ht="16.5" x14ac:dyDescent="0.4"/>
    <row r="705" s="145" customFormat="1" ht="16.5" x14ac:dyDescent="0.4"/>
    <row r="706" s="145" customFormat="1" ht="16.5" x14ac:dyDescent="0.4"/>
    <row r="707" s="145" customFormat="1" ht="16.5" x14ac:dyDescent="0.4"/>
    <row r="708" s="145" customFormat="1" ht="16.5" x14ac:dyDescent="0.4"/>
    <row r="709" s="145" customFormat="1" ht="16.5" x14ac:dyDescent="0.4"/>
    <row r="710" s="145" customFormat="1" ht="16.5" x14ac:dyDescent="0.4"/>
    <row r="711" s="145" customFormat="1" ht="16.5" x14ac:dyDescent="0.4"/>
    <row r="712" s="145" customFormat="1" ht="16.5" x14ac:dyDescent="0.4"/>
    <row r="713" s="145" customFormat="1" ht="16.5" x14ac:dyDescent="0.4"/>
    <row r="714" s="145" customFormat="1" ht="16.5" x14ac:dyDescent="0.4"/>
    <row r="715" s="145" customFormat="1" ht="16.5" x14ac:dyDescent="0.4"/>
    <row r="716" s="145" customFormat="1" ht="16.5" x14ac:dyDescent="0.4"/>
    <row r="717" s="145" customFormat="1" ht="16.5" x14ac:dyDescent="0.4"/>
    <row r="718" s="145" customFormat="1" ht="16.5" x14ac:dyDescent="0.4"/>
    <row r="719" s="145" customFormat="1" ht="16.5" x14ac:dyDescent="0.4"/>
    <row r="720" s="145" customFormat="1" ht="16.5" x14ac:dyDescent="0.4"/>
    <row r="721" s="145" customFormat="1" ht="16.5" x14ac:dyDescent="0.4"/>
    <row r="722" s="145" customFormat="1" ht="16.5" x14ac:dyDescent="0.4"/>
    <row r="723" s="145" customFormat="1" ht="16.5" x14ac:dyDescent="0.4"/>
    <row r="724" s="145" customFormat="1" ht="16.5" x14ac:dyDescent="0.4"/>
    <row r="725" s="145" customFormat="1" ht="16.5" x14ac:dyDescent="0.4"/>
    <row r="726" s="145" customFormat="1" ht="16.5" x14ac:dyDescent="0.4"/>
    <row r="727" s="145" customFormat="1" ht="16.5" x14ac:dyDescent="0.4"/>
    <row r="728" s="145" customFormat="1" ht="16.5" x14ac:dyDescent="0.4"/>
    <row r="729" s="145" customFormat="1" ht="16.5" x14ac:dyDescent="0.4"/>
    <row r="730" s="145" customFormat="1" ht="16.5" x14ac:dyDescent="0.4"/>
    <row r="731" s="145" customFormat="1" ht="16.5" x14ac:dyDescent="0.4"/>
    <row r="732" s="145" customFormat="1" ht="16.5" x14ac:dyDescent="0.4"/>
    <row r="733" s="145" customFormat="1" ht="16.5" x14ac:dyDescent="0.4"/>
    <row r="734" s="145" customFormat="1" ht="16.5" x14ac:dyDescent="0.4"/>
    <row r="735" s="145" customFormat="1" ht="16.5" x14ac:dyDescent="0.4"/>
    <row r="736" s="145" customFormat="1" ht="16.5" x14ac:dyDescent="0.4"/>
    <row r="737" s="145" customFormat="1" ht="16.5" x14ac:dyDescent="0.4"/>
    <row r="738" s="145" customFormat="1" ht="16.5" x14ac:dyDescent="0.4"/>
    <row r="739" s="145" customFormat="1" ht="16.5" x14ac:dyDescent="0.4"/>
    <row r="740" s="145" customFormat="1" ht="16.5" x14ac:dyDescent="0.4"/>
    <row r="741" s="145" customFormat="1" ht="16.5" x14ac:dyDescent="0.4"/>
    <row r="742" s="145" customFormat="1" ht="16.5" x14ac:dyDescent="0.4"/>
    <row r="743" s="145" customFormat="1" ht="16.5" x14ac:dyDescent="0.4"/>
    <row r="744" s="145" customFormat="1" ht="16.5" x14ac:dyDescent="0.4"/>
    <row r="745" s="145" customFormat="1" ht="16.5" x14ac:dyDescent="0.4"/>
    <row r="746" s="145" customFormat="1" ht="16.5" x14ac:dyDescent="0.4"/>
    <row r="747" s="145" customFormat="1" ht="16.5" x14ac:dyDescent="0.4"/>
    <row r="748" s="145" customFormat="1" ht="16.5" x14ac:dyDescent="0.4"/>
    <row r="749" s="145" customFormat="1" ht="16.5" x14ac:dyDescent="0.4"/>
    <row r="750" s="145" customFormat="1" ht="16.5" x14ac:dyDescent="0.4"/>
    <row r="751" s="145" customFormat="1" ht="16.5" x14ac:dyDescent="0.4"/>
    <row r="752" s="145" customFormat="1" ht="16.5" x14ac:dyDescent="0.4"/>
    <row r="753" s="145" customFormat="1" ht="16.5" x14ac:dyDescent="0.4"/>
    <row r="754" s="145" customFormat="1" ht="16.5" x14ac:dyDescent="0.4"/>
    <row r="755" s="145" customFormat="1" ht="16.5" x14ac:dyDescent="0.4"/>
    <row r="756" s="145" customFormat="1" ht="16.5" x14ac:dyDescent="0.4"/>
    <row r="757" s="145" customFormat="1" ht="16.5" x14ac:dyDescent="0.4"/>
    <row r="758" s="145" customFormat="1" ht="16.5" x14ac:dyDescent="0.4"/>
    <row r="759" s="145" customFormat="1" ht="16.5" x14ac:dyDescent="0.4"/>
    <row r="760" s="145" customFormat="1" ht="16.5" x14ac:dyDescent="0.4"/>
    <row r="761" s="145" customFormat="1" ht="16.5" x14ac:dyDescent="0.4"/>
    <row r="762" s="145" customFormat="1" ht="16.5" x14ac:dyDescent="0.4"/>
    <row r="763" s="145" customFormat="1" ht="16.5" x14ac:dyDescent="0.4"/>
    <row r="764" s="145" customFormat="1" ht="16.5" x14ac:dyDescent="0.4"/>
    <row r="765" s="145" customFormat="1" ht="16.5" x14ac:dyDescent="0.4"/>
    <row r="766" s="145" customFormat="1" ht="16.5" x14ac:dyDescent="0.4"/>
    <row r="767" s="145" customFormat="1" ht="16.5" x14ac:dyDescent="0.4"/>
    <row r="768" s="145" customFormat="1" ht="16.5" x14ac:dyDescent="0.4"/>
    <row r="769" s="145" customFormat="1" ht="16.5" x14ac:dyDescent="0.4"/>
    <row r="770" s="145" customFormat="1" ht="16.5" x14ac:dyDescent="0.4"/>
    <row r="771" s="145" customFormat="1" ht="16.5" x14ac:dyDescent="0.4"/>
    <row r="772" s="145" customFormat="1" ht="16.5" x14ac:dyDescent="0.4"/>
    <row r="773" s="145" customFormat="1" ht="16.5" x14ac:dyDescent="0.4"/>
    <row r="774" s="145" customFormat="1" ht="16.5" x14ac:dyDescent="0.4"/>
    <row r="775" s="145" customFormat="1" ht="16.5" x14ac:dyDescent="0.4"/>
    <row r="776" s="145" customFormat="1" ht="16.5" x14ac:dyDescent="0.4"/>
    <row r="777" s="145" customFormat="1" ht="16.5" x14ac:dyDescent="0.4"/>
    <row r="778" s="145" customFormat="1" ht="16.5" x14ac:dyDescent="0.4"/>
    <row r="779" s="145" customFormat="1" ht="16.5" x14ac:dyDescent="0.4"/>
    <row r="780" s="145" customFormat="1" ht="16.5" x14ac:dyDescent="0.4"/>
    <row r="781" s="145" customFormat="1" ht="16.5" x14ac:dyDescent="0.4"/>
    <row r="782" s="145" customFormat="1" ht="16.5" x14ac:dyDescent="0.4"/>
    <row r="783" s="145" customFormat="1" ht="16.5" x14ac:dyDescent="0.4"/>
    <row r="784" s="145" customFormat="1" ht="16.5" x14ac:dyDescent="0.4"/>
    <row r="785" s="145" customFormat="1" ht="16.5" x14ac:dyDescent="0.4"/>
    <row r="786" s="145" customFormat="1" ht="16.5" x14ac:dyDescent="0.4"/>
    <row r="787" s="145" customFormat="1" ht="16.5" x14ac:dyDescent="0.4"/>
    <row r="788" s="145" customFormat="1" ht="16.5" x14ac:dyDescent="0.4"/>
    <row r="789" s="145" customFormat="1" ht="16.5" x14ac:dyDescent="0.4"/>
    <row r="790" s="145" customFormat="1" ht="16.5" x14ac:dyDescent="0.4"/>
    <row r="791" s="145" customFormat="1" ht="16.5" x14ac:dyDescent="0.4"/>
    <row r="792" s="145" customFormat="1" ht="16.5" x14ac:dyDescent="0.4"/>
    <row r="793" s="145" customFormat="1" ht="16.5" x14ac:dyDescent="0.4"/>
    <row r="794" s="145" customFormat="1" ht="16.5" x14ac:dyDescent="0.4"/>
    <row r="795" s="145" customFormat="1" ht="16.5" x14ac:dyDescent="0.4"/>
    <row r="796" s="145" customFormat="1" ht="16.5" x14ac:dyDescent="0.4"/>
    <row r="797" s="145" customFormat="1" ht="16.5" x14ac:dyDescent="0.4"/>
    <row r="798" s="145" customFormat="1" ht="16.5" x14ac:dyDescent="0.4"/>
    <row r="799" s="145" customFormat="1" ht="16.5" x14ac:dyDescent="0.4"/>
    <row r="800" s="145" customFormat="1" ht="16.5" x14ac:dyDescent="0.4"/>
    <row r="801" s="145" customFormat="1" ht="16.5" x14ac:dyDescent="0.4"/>
    <row r="802" s="145" customFormat="1" ht="16.5" x14ac:dyDescent="0.4"/>
    <row r="803" s="145" customFormat="1" ht="16.5" x14ac:dyDescent="0.4"/>
    <row r="804" s="145" customFormat="1" ht="16.5" x14ac:dyDescent="0.4"/>
    <row r="805" s="145" customFormat="1" ht="16.5" x14ac:dyDescent="0.4"/>
    <row r="806" s="145" customFormat="1" ht="16.5" x14ac:dyDescent="0.4"/>
    <row r="807" s="145" customFormat="1" ht="16.5" x14ac:dyDescent="0.4"/>
    <row r="808" s="145" customFormat="1" ht="16.5" x14ac:dyDescent="0.4"/>
    <row r="809" s="145" customFormat="1" ht="16.5" x14ac:dyDescent="0.4"/>
    <row r="810" s="145" customFormat="1" ht="16.5" x14ac:dyDescent="0.4"/>
    <row r="811" s="145" customFormat="1" ht="16.5" x14ac:dyDescent="0.4"/>
    <row r="812" s="145" customFormat="1" ht="16.5" x14ac:dyDescent="0.4"/>
    <row r="813" s="145" customFormat="1" ht="16.5" x14ac:dyDescent="0.4"/>
    <row r="814" s="145" customFormat="1" ht="16.5" x14ac:dyDescent="0.4"/>
    <row r="815" s="145" customFormat="1" ht="16.5" x14ac:dyDescent="0.4"/>
    <row r="816" s="145" customFormat="1" ht="16.5" x14ac:dyDescent="0.4"/>
    <row r="817" s="145" customFormat="1" ht="16.5" x14ac:dyDescent="0.4"/>
    <row r="818" s="145" customFormat="1" ht="16.5" x14ac:dyDescent="0.4"/>
    <row r="819" s="145" customFormat="1" ht="16.5" x14ac:dyDescent="0.4"/>
    <row r="820" s="145" customFormat="1" ht="16.5" x14ac:dyDescent="0.4"/>
    <row r="821" s="145" customFormat="1" ht="16.5" x14ac:dyDescent="0.4"/>
    <row r="822" s="145" customFormat="1" ht="16.5" x14ac:dyDescent="0.4"/>
    <row r="823" s="145" customFormat="1" ht="16.5" x14ac:dyDescent="0.4"/>
    <row r="824" s="145" customFormat="1" ht="16.5" x14ac:dyDescent="0.4"/>
    <row r="825" s="145" customFormat="1" ht="16.5" x14ac:dyDescent="0.4"/>
    <row r="826" s="145" customFormat="1" ht="16.5" x14ac:dyDescent="0.4"/>
    <row r="827" s="145" customFormat="1" ht="16.5" x14ac:dyDescent="0.4"/>
    <row r="828" s="145" customFormat="1" ht="16.5" x14ac:dyDescent="0.4"/>
    <row r="829" s="145" customFormat="1" ht="16.5" x14ac:dyDescent="0.4"/>
    <row r="830" s="145" customFormat="1" ht="16.5" x14ac:dyDescent="0.4"/>
    <row r="831" s="145" customFormat="1" ht="16.5" x14ac:dyDescent="0.4"/>
    <row r="832" s="145" customFormat="1" ht="16.5" x14ac:dyDescent="0.4"/>
    <row r="833" s="145" customFormat="1" ht="16.5" x14ac:dyDescent="0.4"/>
    <row r="834" s="145" customFormat="1" ht="16.5" x14ac:dyDescent="0.4"/>
    <row r="835" s="145" customFormat="1" ht="16.5" x14ac:dyDescent="0.4"/>
    <row r="836" s="145" customFormat="1" ht="16.5" x14ac:dyDescent="0.4"/>
    <row r="837" s="145" customFormat="1" ht="16.5" x14ac:dyDescent="0.4"/>
    <row r="838" s="145" customFormat="1" ht="16.5" x14ac:dyDescent="0.4"/>
    <row r="839" s="145" customFormat="1" ht="16.5" x14ac:dyDescent="0.4"/>
    <row r="840" s="145" customFormat="1" ht="16.5" x14ac:dyDescent="0.4"/>
    <row r="841" s="145" customFormat="1" ht="16.5" x14ac:dyDescent="0.4"/>
    <row r="842" s="145" customFormat="1" ht="16.5" x14ac:dyDescent="0.4"/>
    <row r="843" s="145" customFormat="1" ht="16.5" x14ac:dyDescent="0.4"/>
    <row r="844" s="145" customFormat="1" ht="16.5" x14ac:dyDescent="0.4"/>
    <row r="845" s="145" customFormat="1" ht="16.5" x14ac:dyDescent="0.4"/>
    <row r="846" s="145" customFormat="1" ht="16.5" x14ac:dyDescent="0.4"/>
    <row r="847" s="145" customFormat="1" ht="16.5" x14ac:dyDescent="0.4"/>
    <row r="848" s="145" customFormat="1" ht="16.5" x14ac:dyDescent="0.4"/>
    <row r="849" s="145" customFormat="1" ht="16.5" x14ac:dyDescent="0.4"/>
    <row r="850" s="145" customFormat="1" ht="16.5" x14ac:dyDescent="0.4"/>
    <row r="851" s="145" customFormat="1" ht="16.5" x14ac:dyDescent="0.4"/>
    <row r="852" s="145" customFormat="1" ht="16.5" x14ac:dyDescent="0.4"/>
    <row r="853" s="145" customFormat="1" ht="16.5" x14ac:dyDescent="0.4"/>
    <row r="854" s="145" customFormat="1" ht="16.5" x14ac:dyDescent="0.4"/>
    <row r="855" s="145" customFormat="1" ht="16.5" x14ac:dyDescent="0.4"/>
    <row r="856" s="145" customFormat="1" ht="16.5" x14ac:dyDescent="0.4"/>
    <row r="857" s="145" customFormat="1" ht="16.5" x14ac:dyDescent="0.4"/>
    <row r="858" s="145" customFormat="1" ht="16.5" x14ac:dyDescent="0.4"/>
    <row r="859" s="145" customFormat="1" ht="16.5" x14ac:dyDescent="0.4"/>
    <row r="860" s="145" customFormat="1" ht="16.5" x14ac:dyDescent="0.4"/>
    <row r="861" s="145" customFormat="1" ht="16.5" x14ac:dyDescent="0.4"/>
    <row r="862" s="145" customFormat="1" ht="16.5" x14ac:dyDescent="0.4"/>
  </sheetData>
  <mergeCells count="21">
    <mergeCell ref="B66:G66"/>
    <mergeCell ref="A2:N2"/>
    <mergeCell ref="B4:N4"/>
    <mergeCell ref="L5:M5"/>
    <mergeCell ref="B6:D6"/>
    <mergeCell ref="B7:G7"/>
    <mergeCell ref="B8:G8"/>
    <mergeCell ref="B34:G34"/>
    <mergeCell ref="B35:G35"/>
    <mergeCell ref="B36:G36"/>
    <mergeCell ref="B41:G41"/>
    <mergeCell ref="B42:G42"/>
    <mergeCell ref="B105:G105"/>
    <mergeCell ref="B106:G106"/>
    <mergeCell ref="B107:G107"/>
    <mergeCell ref="B67:G67"/>
    <mergeCell ref="B68:G68"/>
    <mergeCell ref="B69:G69"/>
    <mergeCell ref="B70:G70"/>
    <mergeCell ref="B92:G92"/>
    <mergeCell ref="B93:G93"/>
  </mergeCells>
  <phoneticPr fontId="3"/>
  <dataValidations count="6">
    <dataValidation type="list" allowBlank="1" showInputMessage="1" showErrorMessage="1" sqref="L37:L40 L10:L33 L43:L65">
      <formula1>"○,△,×"</formula1>
    </dataValidation>
    <dataValidation type="whole" allowBlank="1" showInputMessage="1" showErrorMessage="1" sqref="H40:I40 H33:I33">
      <formula1>-9999999999</formula1>
      <formula2>9999999999</formula2>
    </dataValidation>
    <dataValidation type="whole" imeMode="disabled" allowBlank="1" showInputMessage="1" showErrorMessage="1" sqref="H65:I65">
      <formula1>0</formula1>
      <formula2>999999999999</formula2>
    </dataValidation>
    <dataValidation type="whole" allowBlank="1" showInputMessage="1" showErrorMessage="1" sqref="F9:F33 F71:F90 F37:F40 F94:F103 F43:F65">
      <formula1>1900</formula1>
      <formula2>2999</formula2>
    </dataValidation>
    <dataValidation imeMode="disabled" allowBlank="1" showInputMessage="1" showErrorMessage="1" sqref="H104:I104 H91:I91"/>
    <dataValidation type="whole" imeMode="off" allowBlank="1" showInputMessage="1" showErrorMessage="1" sqref="H37:J39 H71:I90 H9:J32 H94:I103 G43:J64">
      <formula1>-999999999999</formula1>
      <formula2>999999999999</formula2>
    </dataValidation>
  </dataValidations>
  <pageMargins left="0.25" right="0.25" top="0.75" bottom="0.75" header="0.3" footer="0.3"/>
  <pageSetup paperSize="9" scale="3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tTable1"/>
  <dimension ref="A1:C126"/>
  <sheetViews>
    <sheetView tabSelected="1" view="pageBreakPreview" topLeftCell="A121" zoomScale="115" zoomScaleNormal="100" zoomScaleSheetLayoutView="115" workbookViewId="0">
      <selection activeCell="G124" sqref="G124"/>
    </sheetView>
  </sheetViews>
  <sheetFormatPr defaultColWidth="8" defaultRowHeight="18.75" x14ac:dyDescent="0.4"/>
  <cols>
    <col min="1" max="1" width="14.125" style="147" customWidth="1"/>
    <col min="2" max="2" width="23.75" style="147" customWidth="1"/>
    <col min="3" max="3" width="23" style="147" customWidth="1"/>
    <col min="4" max="16384" width="8" style="147"/>
  </cols>
  <sheetData>
    <row r="1" spans="1:3" x14ac:dyDescent="0.4">
      <c r="A1" s="209" t="s">
        <v>200</v>
      </c>
      <c r="B1" s="146" t="s">
        <v>201</v>
      </c>
      <c r="C1" s="209" t="s">
        <v>206</v>
      </c>
    </row>
    <row r="2" spans="1:3" x14ac:dyDescent="0.4">
      <c r="A2" s="209"/>
      <c r="B2" s="148" t="s">
        <v>202</v>
      </c>
      <c r="C2" s="209"/>
    </row>
    <row r="3" spans="1:3" x14ac:dyDescent="0.4">
      <c r="A3" s="149">
        <v>1900</v>
      </c>
      <c r="B3" s="149">
        <v>18.8</v>
      </c>
      <c r="C3" s="210">
        <f>ROUND($B$125/B3,3)</f>
        <v>6.3940000000000001</v>
      </c>
    </row>
    <row r="4" spans="1:3" x14ac:dyDescent="0.4">
      <c r="A4" s="149">
        <v>1901</v>
      </c>
      <c r="B4" s="149">
        <v>18.8</v>
      </c>
      <c r="C4" s="210">
        <f t="shared" ref="C4:C67" si="0">ROUND($B$125/B4,3)</f>
        <v>6.3940000000000001</v>
      </c>
    </row>
    <row r="5" spans="1:3" x14ac:dyDescent="0.4">
      <c r="A5" s="149">
        <v>1902</v>
      </c>
      <c r="B5" s="149">
        <v>18.8</v>
      </c>
      <c r="C5" s="210">
        <f t="shared" si="0"/>
        <v>6.3940000000000001</v>
      </c>
    </row>
    <row r="6" spans="1:3" x14ac:dyDescent="0.4">
      <c r="A6" s="149">
        <v>1903</v>
      </c>
      <c r="B6" s="149">
        <v>18.8</v>
      </c>
      <c r="C6" s="210">
        <f t="shared" si="0"/>
        <v>6.3940000000000001</v>
      </c>
    </row>
    <row r="7" spans="1:3" x14ac:dyDescent="0.4">
      <c r="A7" s="149">
        <v>1904</v>
      </c>
      <c r="B7" s="149">
        <v>18.8</v>
      </c>
      <c r="C7" s="210">
        <f t="shared" si="0"/>
        <v>6.3940000000000001</v>
      </c>
    </row>
    <row r="8" spans="1:3" x14ac:dyDescent="0.4">
      <c r="A8" s="149">
        <v>1905</v>
      </c>
      <c r="B8" s="149">
        <v>18.8</v>
      </c>
      <c r="C8" s="210">
        <f t="shared" si="0"/>
        <v>6.3940000000000001</v>
      </c>
    </row>
    <row r="9" spans="1:3" x14ac:dyDescent="0.4">
      <c r="A9" s="149">
        <v>1906</v>
      </c>
      <c r="B9" s="149">
        <v>18.8</v>
      </c>
      <c r="C9" s="210">
        <f t="shared" si="0"/>
        <v>6.3940000000000001</v>
      </c>
    </row>
    <row r="10" spans="1:3" x14ac:dyDescent="0.4">
      <c r="A10" s="149">
        <v>1907</v>
      </c>
      <c r="B10" s="149">
        <v>18.8</v>
      </c>
      <c r="C10" s="210">
        <f t="shared" si="0"/>
        <v>6.3940000000000001</v>
      </c>
    </row>
    <row r="11" spans="1:3" x14ac:dyDescent="0.4">
      <c r="A11" s="149">
        <v>1908</v>
      </c>
      <c r="B11" s="149">
        <v>18.8</v>
      </c>
      <c r="C11" s="210">
        <f t="shared" si="0"/>
        <v>6.3940000000000001</v>
      </c>
    </row>
    <row r="12" spans="1:3" x14ac:dyDescent="0.4">
      <c r="A12" s="149">
        <v>1909</v>
      </c>
      <c r="B12" s="149">
        <v>18.8</v>
      </c>
      <c r="C12" s="210">
        <f t="shared" si="0"/>
        <v>6.3940000000000001</v>
      </c>
    </row>
    <row r="13" spans="1:3" x14ac:dyDescent="0.4">
      <c r="A13" s="149">
        <v>1910</v>
      </c>
      <c r="B13" s="149">
        <v>18.8</v>
      </c>
      <c r="C13" s="210">
        <f t="shared" si="0"/>
        <v>6.3940000000000001</v>
      </c>
    </row>
    <row r="14" spans="1:3" x14ac:dyDescent="0.4">
      <c r="A14" s="149">
        <v>1911</v>
      </c>
      <c r="B14" s="149">
        <v>18.8</v>
      </c>
      <c r="C14" s="210">
        <f t="shared" si="0"/>
        <v>6.3940000000000001</v>
      </c>
    </row>
    <row r="15" spans="1:3" x14ac:dyDescent="0.4">
      <c r="A15" s="149">
        <v>1912</v>
      </c>
      <c r="B15" s="149">
        <v>18.8</v>
      </c>
      <c r="C15" s="210">
        <f t="shared" si="0"/>
        <v>6.3940000000000001</v>
      </c>
    </row>
    <row r="16" spans="1:3" x14ac:dyDescent="0.4">
      <c r="A16" s="149">
        <v>1913</v>
      </c>
      <c r="B16" s="149">
        <v>18.8</v>
      </c>
      <c r="C16" s="210">
        <f t="shared" si="0"/>
        <v>6.3940000000000001</v>
      </c>
    </row>
    <row r="17" spans="1:3" x14ac:dyDescent="0.4">
      <c r="A17" s="149">
        <v>1914</v>
      </c>
      <c r="B17" s="149">
        <v>18.8</v>
      </c>
      <c r="C17" s="210">
        <f t="shared" si="0"/>
        <v>6.3940000000000001</v>
      </c>
    </row>
    <row r="18" spans="1:3" x14ac:dyDescent="0.4">
      <c r="A18" s="149">
        <v>1915</v>
      </c>
      <c r="B18" s="149">
        <v>18.8</v>
      </c>
      <c r="C18" s="210">
        <f t="shared" si="0"/>
        <v>6.3940000000000001</v>
      </c>
    </row>
    <row r="19" spans="1:3" x14ac:dyDescent="0.4">
      <c r="A19" s="149">
        <v>1916</v>
      </c>
      <c r="B19" s="149">
        <v>18.8</v>
      </c>
      <c r="C19" s="210">
        <f t="shared" si="0"/>
        <v>6.3940000000000001</v>
      </c>
    </row>
    <row r="20" spans="1:3" x14ac:dyDescent="0.4">
      <c r="A20" s="149">
        <v>1917</v>
      </c>
      <c r="B20" s="149">
        <v>18.8</v>
      </c>
      <c r="C20" s="210">
        <f t="shared" si="0"/>
        <v>6.3940000000000001</v>
      </c>
    </row>
    <row r="21" spans="1:3" x14ac:dyDescent="0.4">
      <c r="A21" s="149">
        <v>1918</v>
      </c>
      <c r="B21" s="149">
        <v>18.8</v>
      </c>
      <c r="C21" s="210">
        <f t="shared" si="0"/>
        <v>6.3940000000000001</v>
      </c>
    </row>
    <row r="22" spans="1:3" x14ac:dyDescent="0.4">
      <c r="A22" s="149">
        <v>1919</v>
      </c>
      <c r="B22" s="149">
        <v>18.8</v>
      </c>
      <c r="C22" s="210">
        <f t="shared" si="0"/>
        <v>6.3940000000000001</v>
      </c>
    </row>
    <row r="23" spans="1:3" x14ac:dyDescent="0.4">
      <c r="A23" s="149">
        <v>1920</v>
      </c>
      <c r="B23" s="149">
        <v>18.8</v>
      </c>
      <c r="C23" s="210">
        <f t="shared" si="0"/>
        <v>6.3940000000000001</v>
      </c>
    </row>
    <row r="24" spans="1:3" x14ac:dyDescent="0.4">
      <c r="A24" s="149">
        <v>1921</v>
      </c>
      <c r="B24" s="149">
        <v>18.8</v>
      </c>
      <c r="C24" s="210">
        <f t="shared" si="0"/>
        <v>6.3940000000000001</v>
      </c>
    </row>
    <row r="25" spans="1:3" x14ac:dyDescent="0.4">
      <c r="A25" s="149">
        <v>1922</v>
      </c>
      <c r="B25" s="149">
        <v>18.8</v>
      </c>
      <c r="C25" s="210">
        <f t="shared" si="0"/>
        <v>6.3940000000000001</v>
      </c>
    </row>
    <row r="26" spans="1:3" x14ac:dyDescent="0.4">
      <c r="A26" s="149">
        <v>1923</v>
      </c>
      <c r="B26" s="149">
        <v>18.8</v>
      </c>
      <c r="C26" s="210">
        <f t="shared" si="0"/>
        <v>6.3940000000000001</v>
      </c>
    </row>
    <row r="27" spans="1:3" x14ac:dyDescent="0.4">
      <c r="A27" s="149">
        <v>1924</v>
      </c>
      <c r="B27" s="149">
        <v>18.8</v>
      </c>
      <c r="C27" s="210">
        <f t="shared" si="0"/>
        <v>6.3940000000000001</v>
      </c>
    </row>
    <row r="28" spans="1:3" x14ac:dyDescent="0.4">
      <c r="A28" s="149">
        <v>1925</v>
      </c>
      <c r="B28" s="149">
        <v>18.8</v>
      </c>
      <c r="C28" s="210">
        <f t="shared" si="0"/>
        <v>6.3940000000000001</v>
      </c>
    </row>
    <row r="29" spans="1:3" x14ac:dyDescent="0.4">
      <c r="A29" s="149">
        <v>1926</v>
      </c>
      <c r="B29" s="149">
        <v>18.8</v>
      </c>
      <c r="C29" s="210">
        <f t="shared" si="0"/>
        <v>6.3940000000000001</v>
      </c>
    </row>
    <row r="30" spans="1:3" x14ac:dyDescent="0.4">
      <c r="A30" s="149">
        <v>1927</v>
      </c>
      <c r="B30" s="149">
        <v>18.8</v>
      </c>
      <c r="C30" s="210">
        <f t="shared" si="0"/>
        <v>6.3940000000000001</v>
      </c>
    </row>
    <row r="31" spans="1:3" x14ac:dyDescent="0.4">
      <c r="A31" s="149">
        <v>1928</v>
      </c>
      <c r="B31" s="149">
        <v>18.8</v>
      </c>
      <c r="C31" s="210">
        <f t="shared" si="0"/>
        <v>6.3940000000000001</v>
      </c>
    </row>
    <row r="32" spans="1:3" x14ac:dyDescent="0.4">
      <c r="A32" s="149">
        <v>1929</v>
      </c>
      <c r="B32" s="149">
        <v>18.8</v>
      </c>
      <c r="C32" s="210">
        <f t="shared" si="0"/>
        <v>6.3940000000000001</v>
      </c>
    </row>
    <row r="33" spans="1:3" x14ac:dyDescent="0.4">
      <c r="A33" s="149">
        <v>1930</v>
      </c>
      <c r="B33" s="149">
        <v>18.8</v>
      </c>
      <c r="C33" s="210">
        <f t="shared" si="0"/>
        <v>6.3940000000000001</v>
      </c>
    </row>
    <row r="34" spans="1:3" x14ac:dyDescent="0.4">
      <c r="A34" s="149">
        <v>1931</v>
      </c>
      <c r="B34" s="149">
        <v>18.8</v>
      </c>
      <c r="C34" s="210">
        <f t="shared" si="0"/>
        <v>6.3940000000000001</v>
      </c>
    </row>
    <row r="35" spans="1:3" x14ac:dyDescent="0.4">
      <c r="A35" s="149">
        <v>1932</v>
      </c>
      <c r="B35" s="149">
        <v>18.8</v>
      </c>
      <c r="C35" s="210">
        <f t="shared" si="0"/>
        <v>6.3940000000000001</v>
      </c>
    </row>
    <row r="36" spans="1:3" x14ac:dyDescent="0.4">
      <c r="A36" s="149">
        <v>1933</v>
      </c>
      <c r="B36" s="149">
        <v>18.8</v>
      </c>
      <c r="C36" s="210">
        <f t="shared" si="0"/>
        <v>6.3940000000000001</v>
      </c>
    </row>
    <row r="37" spans="1:3" x14ac:dyDescent="0.4">
      <c r="A37" s="149">
        <v>1934</v>
      </c>
      <c r="B37" s="149">
        <v>18.8</v>
      </c>
      <c r="C37" s="210">
        <f t="shared" si="0"/>
        <v>6.3940000000000001</v>
      </c>
    </row>
    <row r="38" spans="1:3" x14ac:dyDescent="0.4">
      <c r="A38" s="149">
        <v>1935</v>
      </c>
      <c r="B38" s="149">
        <v>18.8</v>
      </c>
      <c r="C38" s="210">
        <f t="shared" si="0"/>
        <v>6.3940000000000001</v>
      </c>
    </row>
    <row r="39" spans="1:3" x14ac:dyDescent="0.4">
      <c r="A39" s="149">
        <v>1936</v>
      </c>
      <c r="B39" s="149">
        <v>18.8</v>
      </c>
      <c r="C39" s="210">
        <f t="shared" si="0"/>
        <v>6.3940000000000001</v>
      </c>
    </row>
    <row r="40" spans="1:3" x14ac:dyDescent="0.4">
      <c r="A40" s="149">
        <v>1937</v>
      </c>
      <c r="B40" s="149">
        <v>18.8</v>
      </c>
      <c r="C40" s="210">
        <f t="shared" si="0"/>
        <v>6.3940000000000001</v>
      </c>
    </row>
    <row r="41" spans="1:3" x14ac:dyDescent="0.4">
      <c r="A41" s="149">
        <v>1938</v>
      </c>
      <c r="B41" s="149">
        <v>18.8</v>
      </c>
      <c r="C41" s="210">
        <f t="shared" si="0"/>
        <v>6.3940000000000001</v>
      </c>
    </row>
    <row r="42" spans="1:3" x14ac:dyDescent="0.4">
      <c r="A42" s="149">
        <v>1939</v>
      </c>
      <c r="B42" s="149">
        <v>18.8</v>
      </c>
      <c r="C42" s="210">
        <f t="shared" si="0"/>
        <v>6.3940000000000001</v>
      </c>
    </row>
    <row r="43" spans="1:3" x14ac:dyDescent="0.4">
      <c r="A43" s="149">
        <v>1940</v>
      </c>
      <c r="B43" s="149">
        <v>18.8</v>
      </c>
      <c r="C43" s="210">
        <f t="shared" si="0"/>
        <v>6.3940000000000001</v>
      </c>
    </row>
    <row r="44" spans="1:3" x14ac:dyDescent="0.4">
      <c r="A44" s="149">
        <v>1941</v>
      </c>
      <c r="B44" s="149">
        <v>18.8</v>
      </c>
      <c r="C44" s="210">
        <f t="shared" si="0"/>
        <v>6.3940000000000001</v>
      </c>
    </row>
    <row r="45" spans="1:3" x14ac:dyDescent="0.4">
      <c r="A45" s="149">
        <v>1942</v>
      </c>
      <c r="B45" s="149">
        <v>18.8</v>
      </c>
      <c r="C45" s="210">
        <f t="shared" si="0"/>
        <v>6.3940000000000001</v>
      </c>
    </row>
    <row r="46" spans="1:3" x14ac:dyDescent="0.4">
      <c r="A46" s="149">
        <v>1943</v>
      </c>
      <c r="B46" s="149">
        <v>18.8</v>
      </c>
      <c r="C46" s="210">
        <f t="shared" si="0"/>
        <v>6.3940000000000001</v>
      </c>
    </row>
    <row r="47" spans="1:3" x14ac:dyDescent="0.4">
      <c r="A47" s="149">
        <v>1944</v>
      </c>
      <c r="B47" s="149">
        <v>18.8</v>
      </c>
      <c r="C47" s="210">
        <f t="shared" si="0"/>
        <v>6.3940000000000001</v>
      </c>
    </row>
    <row r="48" spans="1:3" x14ac:dyDescent="0.4">
      <c r="A48" s="149">
        <v>1945</v>
      </c>
      <c r="B48" s="149">
        <v>18.8</v>
      </c>
      <c r="C48" s="210">
        <f t="shared" si="0"/>
        <v>6.3940000000000001</v>
      </c>
    </row>
    <row r="49" spans="1:3" x14ac:dyDescent="0.4">
      <c r="A49" s="149">
        <v>1946</v>
      </c>
      <c r="B49" s="149">
        <v>18.8</v>
      </c>
      <c r="C49" s="210">
        <f t="shared" si="0"/>
        <v>6.3940000000000001</v>
      </c>
    </row>
    <row r="50" spans="1:3" x14ac:dyDescent="0.4">
      <c r="A50" s="149">
        <v>1947</v>
      </c>
      <c r="B50" s="149">
        <v>18.8</v>
      </c>
      <c r="C50" s="210">
        <f t="shared" si="0"/>
        <v>6.3940000000000001</v>
      </c>
    </row>
    <row r="51" spans="1:3" x14ac:dyDescent="0.4">
      <c r="A51" s="149">
        <v>1948</v>
      </c>
      <c r="B51" s="149">
        <v>18.8</v>
      </c>
      <c r="C51" s="210">
        <f t="shared" si="0"/>
        <v>6.3940000000000001</v>
      </c>
    </row>
    <row r="52" spans="1:3" x14ac:dyDescent="0.4">
      <c r="A52" s="149">
        <v>1949</v>
      </c>
      <c r="B52" s="149">
        <v>18.8</v>
      </c>
      <c r="C52" s="210">
        <f t="shared" si="0"/>
        <v>6.3940000000000001</v>
      </c>
    </row>
    <row r="53" spans="1:3" x14ac:dyDescent="0.4">
      <c r="A53" s="149">
        <v>1950</v>
      </c>
      <c r="B53" s="149">
        <v>18.8</v>
      </c>
      <c r="C53" s="210">
        <f t="shared" si="0"/>
        <v>6.3940000000000001</v>
      </c>
    </row>
    <row r="54" spans="1:3" x14ac:dyDescent="0.4">
      <c r="A54" s="149">
        <v>1951</v>
      </c>
      <c r="B54" s="149">
        <v>18.8</v>
      </c>
      <c r="C54" s="210">
        <f t="shared" si="0"/>
        <v>6.3940000000000001</v>
      </c>
    </row>
    <row r="55" spans="1:3" x14ac:dyDescent="0.4">
      <c r="A55" s="149">
        <v>1952</v>
      </c>
      <c r="B55" s="149">
        <v>18.8</v>
      </c>
      <c r="C55" s="210">
        <f t="shared" si="0"/>
        <v>6.3940000000000001</v>
      </c>
    </row>
    <row r="56" spans="1:3" x14ac:dyDescent="0.4">
      <c r="A56" s="149">
        <v>1953</v>
      </c>
      <c r="B56" s="149">
        <v>18.8</v>
      </c>
      <c r="C56" s="210">
        <f t="shared" si="0"/>
        <v>6.3940000000000001</v>
      </c>
    </row>
    <row r="57" spans="1:3" x14ac:dyDescent="0.4">
      <c r="A57" s="149">
        <v>1954</v>
      </c>
      <c r="B57" s="149">
        <v>18.8</v>
      </c>
      <c r="C57" s="210">
        <f t="shared" si="0"/>
        <v>6.3940000000000001</v>
      </c>
    </row>
    <row r="58" spans="1:3" x14ac:dyDescent="0.4">
      <c r="A58" s="149">
        <v>1955</v>
      </c>
      <c r="B58" s="149">
        <v>18.8</v>
      </c>
      <c r="C58" s="210">
        <f t="shared" si="0"/>
        <v>6.3940000000000001</v>
      </c>
    </row>
    <row r="59" spans="1:3" x14ac:dyDescent="0.4">
      <c r="A59" s="149">
        <v>1956</v>
      </c>
      <c r="B59" s="149">
        <v>18.8</v>
      </c>
      <c r="C59" s="210">
        <f t="shared" si="0"/>
        <v>6.3940000000000001</v>
      </c>
    </row>
    <row r="60" spans="1:3" x14ac:dyDescent="0.4">
      <c r="A60" s="149">
        <v>1957</v>
      </c>
      <c r="B60" s="149">
        <v>18.8</v>
      </c>
      <c r="C60" s="210">
        <f t="shared" si="0"/>
        <v>6.3940000000000001</v>
      </c>
    </row>
    <row r="61" spans="1:3" x14ac:dyDescent="0.4">
      <c r="A61" s="149">
        <v>1958</v>
      </c>
      <c r="B61" s="149">
        <v>18.8</v>
      </c>
      <c r="C61" s="210">
        <f t="shared" si="0"/>
        <v>6.3940000000000001</v>
      </c>
    </row>
    <row r="62" spans="1:3" x14ac:dyDescent="0.4">
      <c r="A62" s="149">
        <v>1959</v>
      </c>
      <c r="B62" s="149">
        <v>18.8</v>
      </c>
      <c r="C62" s="210">
        <f t="shared" si="0"/>
        <v>6.3940000000000001</v>
      </c>
    </row>
    <row r="63" spans="1:3" x14ac:dyDescent="0.4">
      <c r="A63" s="149">
        <v>1960</v>
      </c>
      <c r="B63" s="149">
        <v>18.8</v>
      </c>
      <c r="C63" s="210">
        <f t="shared" si="0"/>
        <v>6.3940000000000001</v>
      </c>
    </row>
    <row r="64" spans="1:3" x14ac:dyDescent="0.4">
      <c r="A64" s="149">
        <v>1961</v>
      </c>
      <c r="B64" s="149">
        <v>20.8</v>
      </c>
      <c r="C64" s="210">
        <f t="shared" si="0"/>
        <v>5.7789999999999999</v>
      </c>
    </row>
    <row r="65" spans="1:3" x14ac:dyDescent="0.4">
      <c r="A65" s="149">
        <v>1962</v>
      </c>
      <c r="B65" s="149">
        <v>21.2</v>
      </c>
      <c r="C65" s="210">
        <f t="shared" si="0"/>
        <v>5.67</v>
      </c>
    </row>
    <row r="66" spans="1:3" x14ac:dyDescent="0.4">
      <c r="A66" s="149">
        <v>1963</v>
      </c>
      <c r="B66" s="149">
        <v>21.8</v>
      </c>
      <c r="C66" s="210">
        <f t="shared" si="0"/>
        <v>5.5140000000000002</v>
      </c>
    </row>
    <row r="67" spans="1:3" x14ac:dyDescent="0.4">
      <c r="A67" s="149">
        <v>1964</v>
      </c>
      <c r="B67" s="149">
        <v>22.8</v>
      </c>
      <c r="C67" s="210">
        <f t="shared" si="0"/>
        <v>5.2720000000000002</v>
      </c>
    </row>
    <row r="68" spans="1:3" x14ac:dyDescent="0.4">
      <c r="A68" s="149">
        <v>1965</v>
      </c>
      <c r="B68" s="149">
        <v>23.5</v>
      </c>
      <c r="C68" s="210">
        <f t="shared" ref="C68:C125" si="1">ROUND($B$125/B68,3)</f>
        <v>5.1150000000000002</v>
      </c>
    </row>
    <row r="69" spans="1:3" x14ac:dyDescent="0.4">
      <c r="A69" s="149">
        <v>1966</v>
      </c>
      <c r="B69" s="149">
        <v>25.2</v>
      </c>
      <c r="C69" s="210">
        <f t="shared" si="1"/>
        <v>4.7699999999999996</v>
      </c>
    </row>
    <row r="70" spans="1:3" x14ac:dyDescent="0.4">
      <c r="A70" s="149">
        <v>1967</v>
      </c>
      <c r="B70" s="149">
        <v>26.7</v>
      </c>
      <c r="C70" s="210">
        <f t="shared" si="1"/>
        <v>4.5019999999999998</v>
      </c>
    </row>
    <row r="71" spans="1:3" x14ac:dyDescent="0.4">
      <c r="A71" s="149">
        <v>1968</v>
      </c>
      <c r="B71" s="149">
        <v>27.7</v>
      </c>
      <c r="C71" s="210">
        <f t="shared" si="1"/>
        <v>4.3390000000000004</v>
      </c>
    </row>
    <row r="72" spans="1:3" x14ac:dyDescent="0.4">
      <c r="A72" s="149">
        <v>1969</v>
      </c>
      <c r="B72" s="149">
        <v>29.4</v>
      </c>
      <c r="C72" s="210">
        <f t="shared" si="1"/>
        <v>4.0880000000000001</v>
      </c>
    </row>
    <row r="73" spans="1:3" x14ac:dyDescent="0.4">
      <c r="A73" s="149">
        <v>1970</v>
      </c>
      <c r="B73" s="149">
        <v>31.3</v>
      </c>
      <c r="C73" s="210">
        <f t="shared" si="1"/>
        <v>3.84</v>
      </c>
    </row>
    <row r="74" spans="1:3" x14ac:dyDescent="0.4">
      <c r="A74" s="149">
        <v>1971</v>
      </c>
      <c r="B74" s="149">
        <v>31.7</v>
      </c>
      <c r="C74" s="210">
        <f t="shared" si="1"/>
        <v>3.7919999999999998</v>
      </c>
    </row>
    <row r="75" spans="1:3" x14ac:dyDescent="0.4">
      <c r="A75" s="149">
        <v>1972</v>
      </c>
      <c r="B75" s="149">
        <v>34.6</v>
      </c>
      <c r="C75" s="210">
        <f t="shared" si="1"/>
        <v>3.4740000000000002</v>
      </c>
    </row>
    <row r="76" spans="1:3" x14ac:dyDescent="0.4">
      <c r="A76" s="149">
        <v>1973</v>
      </c>
      <c r="B76" s="149">
        <v>43.7</v>
      </c>
      <c r="C76" s="210">
        <f t="shared" si="1"/>
        <v>2.7509999999999999</v>
      </c>
    </row>
    <row r="77" spans="1:3" x14ac:dyDescent="0.4">
      <c r="A77" s="149">
        <v>1974</v>
      </c>
      <c r="B77" s="149">
        <v>51.8</v>
      </c>
      <c r="C77" s="210">
        <f t="shared" si="1"/>
        <v>2.3199999999999998</v>
      </c>
    </row>
    <row r="78" spans="1:3" x14ac:dyDescent="0.4">
      <c r="A78" s="149">
        <v>1975</v>
      </c>
      <c r="B78" s="149">
        <v>52.4</v>
      </c>
      <c r="C78" s="210">
        <f t="shared" si="1"/>
        <v>2.294</v>
      </c>
    </row>
    <row r="79" spans="1:3" x14ac:dyDescent="0.4">
      <c r="A79" s="149">
        <v>1976</v>
      </c>
      <c r="B79" s="149">
        <v>56.8</v>
      </c>
      <c r="C79" s="210">
        <f t="shared" si="1"/>
        <v>2.1160000000000001</v>
      </c>
    </row>
    <row r="80" spans="1:3" x14ac:dyDescent="0.4">
      <c r="A80" s="149">
        <v>1977</v>
      </c>
      <c r="B80" s="149">
        <v>59.2</v>
      </c>
      <c r="C80" s="210">
        <f t="shared" si="1"/>
        <v>2.0299999999999998</v>
      </c>
    </row>
    <row r="81" spans="1:3" x14ac:dyDescent="0.4">
      <c r="A81" s="149">
        <v>1978</v>
      </c>
      <c r="B81" s="149">
        <v>62.4</v>
      </c>
      <c r="C81" s="210">
        <f t="shared" si="1"/>
        <v>1.9259999999999999</v>
      </c>
    </row>
    <row r="82" spans="1:3" x14ac:dyDescent="0.4">
      <c r="A82" s="149">
        <v>1979</v>
      </c>
      <c r="B82" s="149">
        <v>69.2</v>
      </c>
      <c r="C82" s="210">
        <f t="shared" si="1"/>
        <v>1.7370000000000001</v>
      </c>
    </row>
    <row r="83" spans="1:3" x14ac:dyDescent="0.4">
      <c r="A83" s="149">
        <v>1980</v>
      </c>
      <c r="B83" s="149">
        <v>75.400000000000006</v>
      </c>
      <c r="C83" s="210">
        <f t="shared" si="1"/>
        <v>1.5940000000000001</v>
      </c>
    </row>
    <row r="84" spans="1:3" x14ac:dyDescent="0.4">
      <c r="A84" s="149">
        <v>1981</v>
      </c>
      <c r="B84" s="149">
        <v>75.7</v>
      </c>
      <c r="C84" s="210">
        <f t="shared" si="1"/>
        <v>1.5880000000000001</v>
      </c>
    </row>
    <row r="85" spans="1:3" x14ac:dyDescent="0.4">
      <c r="A85" s="149">
        <v>1982</v>
      </c>
      <c r="B85" s="149">
        <v>75.900000000000006</v>
      </c>
      <c r="C85" s="210">
        <f t="shared" si="1"/>
        <v>1.5840000000000001</v>
      </c>
    </row>
    <row r="86" spans="1:3" x14ac:dyDescent="0.4">
      <c r="A86" s="149">
        <v>1983</v>
      </c>
      <c r="B86" s="149">
        <v>75.900000000000006</v>
      </c>
      <c r="C86" s="210">
        <f t="shared" si="1"/>
        <v>1.5840000000000001</v>
      </c>
    </row>
    <row r="87" spans="1:3" x14ac:dyDescent="0.4">
      <c r="A87" s="149">
        <v>1984</v>
      </c>
      <c r="B87" s="149">
        <v>77.599999999999994</v>
      </c>
      <c r="C87" s="210">
        <f t="shared" si="1"/>
        <v>1.5489999999999999</v>
      </c>
    </row>
    <row r="88" spans="1:3" x14ac:dyDescent="0.4">
      <c r="A88" s="149">
        <v>1985</v>
      </c>
      <c r="B88" s="149">
        <v>77.2</v>
      </c>
      <c r="C88" s="210">
        <f t="shared" si="1"/>
        <v>1.5569999999999999</v>
      </c>
    </row>
    <row r="89" spans="1:3" x14ac:dyDescent="0.4">
      <c r="A89" s="149">
        <v>1986</v>
      </c>
      <c r="B89" s="149">
        <v>76.7</v>
      </c>
      <c r="C89" s="210">
        <f t="shared" si="1"/>
        <v>1.5669999999999999</v>
      </c>
    </row>
    <row r="90" spans="1:3" x14ac:dyDescent="0.4">
      <c r="A90" s="149">
        <v>1987</v>
      </c>
      <c r="B90" s="149">
        <v>78.099999999999994</v>
      </c>
      <c r="C90" s="210">
        <f t="shared" si="1"/>
        <v>1.5389999999999999</v>
      </c>
    </row>
    <row r="91" spans="1:3" x14ac:dyDescent="0.4">
      <c r="A91" s="149">
        <v>1988</v>
      </c>
      <c r="B91" s="149">
        <v>79.599999999999994</v>
      </c>
      <c r="C91" s="210">
        <f t="shared" si="1"/>
        <v>1.51</v>
      </c>
    </row>
    <row r="92" spans="1:3" x14ac:dyDescent="0.4">
      <c r="A92" s="149">
        <v>1989</v>
      </c>
      <c r="B92" s="149">
        <v>83.8</v>
      </c>
      <c r="C92" s="210">
        <f t="shared" si="1"/>
        <v>1.4339999999999999</v>
      </c>
    </row>
    <row r="93" spans="1:3" x14ac:dyDescent="0.4">
      <c r="A93" s="149">
        <v>1990</v>
      </c>
      <c r="B93" s="149">
        <v>86.7</v>
      </c>
      <c r="C93" s="210">
        <f t="shared" si="1"/>
        <v>1.3859999999999999</v>
      </c>
    </row>
    <row r="94" spans="1:3" x14ac:dyDescent="0.4">
      <c r="A94" s="149">
        <v>1991</v>
      </c>
      <c r="B94" s="149">
        <v>88.9</v>
      </c>
      <c r="C94" s="210">
        <f t="shared" si="1"/>
        <v>1.3520000000000001</v>
      </c>
    </row>
    <row r="95" spans="1:3" x14ac:dyDescent="0.4">
      <c r="A95" s="149">
        <v>1992</v>
      </c>
      <c r="B95" s="149">
        <v>90.1</v>
      </c>
      <c r="C95" s="210">
        <f t="shared" si="1"/>
        <v>1.3340000000000001</v>
      </c>
    </row>
    <row r="96" spans="1:3" x14ac:dyDescent="0.4">
      <c r="A96" s="149">
        <v>1993</v>
      </c>
      <c r="B96" s="149">
        <v>90.6</v>
      </c>
      <c r="C96" s="210">
        <f t="shared" si="1"/>
        <v>1.327</v>
      </c>
    </row>
    <row r="97" spans="1:3" x14ac:dyDescent="0.4">
      <c r="A97" s="149">
        <v>1994</v>
      </c>
      <c r="B97" s="149">
        <v>90.9</v>
      </c>
      <c r="C97" s="210">
        <f t="shared" si="1"/>
        <v>1.3220000000000001</v>
      </c>
    </row>
    <row r="98" spans="1:3" x14ac:dyDescent="0.4">
      <c r="A98" s="149">
        <v>1995</v>
      </c>
      <c r="B98" s="149">
        <v>91</v>
      </c>
      <c r="C98" s="210">
        <f t="shared" si="1"/>
        <v>1.321</v>
      </c>
    </row>
    <row r="99" spans="1:3" x14ac:dyDescent="0.4">
      <c r="A99" s="149">
        <v>1996</v>
      </c>
      <c r="B99" s="149">
        <v>91.2</v>
      </c>
      <c r="C99" s="210">
        <f t="shared" si="1"/>
        <v>1.3180000000000001</v>
      </c>
    </row>
    <row r="100" spans="1:3" x14ac:dyDescent="0.4">
      <c r="A100" s="149">
        <v>1997</v>
      </c>
      <c r="B100" s="149">
        <v>91.9</v>
      </c>
      <c r="C100" s="210">
        <f t="shared" si="1"/>
        <v>1.3080000000000001</v>
      </c>
    </row>
    <row r="101" spans="1:3" x14ac:dyDescent="0.4">
      <c r="A101" s="149">
        <v>1998</v>
      </c>
      <c r="B101" s="149">
        <v>90.2</v>
      </c>
      <c r="C101" s="210">
        <f t="shared" si="1"/>
        <v>1.333</v>
      </c>
    </row>
    <row r="102" spans="1:3" x14ac:dyDescent="0.4">
      <c r="A102" s="149">
        <v>1999</v>
      </c>
      <c r="B102" s="149">
        <v>89.3</v>
      </c>
      <c r="C102" s="210">
        <f t="shared" si="1"/>
        <v>1.3460000000000001</v>
      </c>
    </row>
    <row r="103" spans="1:3" x14ac:dyDescent="0.4">
      <c r="A103" s="149">
        <v>2000</v>
      </c>
      <c r="B103" s="149">
        <v>89.5</v>
      </c>
      <c r="C103" s="210">
        <f t="shared" si="1"/>
        <v>1.343</v>
      </c>
    </row>
    <row r="104" spans="1:3" x14ac:dyDescent="0.4">
      <c r="A104" s="149">
        <v>2001</v>
      </c>
      <c r="B104" s="149">
        <v>88</v>
      </c>
      <c r="C104" s="210">
        <f t="shared" si="1"/>
        <v>1.3660000000000001</v>
      </c>
    </row>
    <row r="105" spans="1:3" x14ac:dyDescent="0.4">
      <c r="A105" s="149">
        <v>2002</v>
      </c>
      <c r="B105" s="149">
        <v>87.1</v>
      </c>
      <c r="C105" s="210">
        <f t="shared" si="1"/>
        <v>1.38</v>
      </c>
    </row>
    <row r="106" spans="1:3" x14ac:dyDescent="0.4">
      <c r="A106" s="149">
        <v>2003</v>
      </c>
      <c r="B106" s="149">
        <v>87.6</v>
      </c>
      <c r="C106" s="210">
        <f t="shared" si="1"/>
        <v>1.3720000000000001</v>
      </c>
    </row>
    <row r="107" spans="1:3" x14ac:dyDescent="0.4">
      <c r="A107" s="149">
        <v>2004</v>
      </c>
      <c r="B107" s="149">
        <v>88.6</v>
      </c>
      <c r="C107" s="210">
        <f t="shared" si="1"/>
        <v>1.357</v>
      </c>
    </row>
    <row r="108" spans="1:3" x14ac:dyDescent="0.4">
      <c r="A108" s="149">
        <v>2005</v>
      </c>
      <c r="B108" s="149">
        <v>89.7</v>
      </c>
      <c r="C108" s="210">
        <f t="shared" si="1"/>
        <v>1.34</v>
      </c>
    </row>
    <row r="109" spans="1:3" x14ac:dyDescent="0.4">
      <c r="A109" s="149">
        <v>2006</v>
      </c>
      <c r="B109" s="149">
        <v>91.5</v>
      </c>
      <c r="C109" s="210">
        <f t="shared" si="1"/>
        <v>1.3140000000000001</v>
      </c>
    </row>
    <row r="110" spans="1:3" x14ac:dyDescent="0.4">
      <c r="A110" s="149">
        <v>2007</v>
      </c>
      <c r="B110" s="149">
        <v>93.8</v>
      </c>
      <c r="C110" s="210">
        <f t="shared" si="1"/>
        <v>1.2809999999999999</v>
      </c>
    </row>
    <row r="111" spans="1:3" x14ac:dyDescent="0.4">
      <c r="A111" s="149">
        <v>2008</v>
      </c>
      <c r="B111" s="149">
        <v>96.8</v>
      </c>
      <c r="C111" s="210">
        <f t="shared" si="1"/>
        <v>1.242</v>
      </c>
    </row>
    <row r="112" spans="1:3" x14ac:dyDescent="0.4">
      <c r="A112" s="149">
        <v>2009</v>
      </c>
      <c r="B112" s="149">
        <v>93.4</v>
      </c>
      <c r="C112" s="210">
        <f t="shared" si="1"/>
        <v>1.2869999999999999</v>
      </c>
    </row>
    <row r="113" spans="1:3" x14ac:dyDescent="0.4">
      <c r="A113" s="149">
        <v>2010</v>
      </c>
      <c r="B113" s="149">
        <v>93.5</v>
      </c>
      <c r="C113" s="210">
        <f t="shared" si="1"/>
        <v>1.286</v>
      </c>
    </row>
    <row r="114" spans="1:3" x14ac:dyDescent="0.4">
      <c r="A114" s="149">
        <v>2011</v>
      </c>
      <c r="B114" s="149">
        <v>94.7</v>
      </c>
      <c r="C114" s="210">
        <f t="shared" si="1"/>
        <v>1.2689999999999999</v>
      </c>
    </row>
    <row r="115" spans="1:3" x14ac:dyDescent="0.4">
      <c r="A115" s="149">
        <v>2012</v>
      </c>
      <c r="B115" s="149">
        <v>94.1</v>
      </c>
      <c r="C115" s="210">
        <f t="shared" si="1"/>
        <v>1.2769999999999999</v>
      </c>
    </row>
    <row r="116" spans="1:3" x14ac:dyDescent="0.4">
      <c r="A116" s="149">
        <v>2013</v>
      </c>
      <c r="B116" s="149">
        <v>96.5</v>
      </c>
      <c r="C116" s="210">
        <f t="shared" si="1"/>
        <v>1.246</v>
      </c>
    </row>
    <row r="117" spans="1:3" x14ac:dyDescent="0.4">
      <c r="A117" s="149">
        <v>2014</v>
      </c>
      <c r="B117" s="149">
        <v>99.8</v>
      </c>
      <c r="C117" s="210">
        <f t="shared" si="1"/>
        <v>1.204</v>
      </c>
    </row>
    <row r="118" spans="1:3" x14ac:dyDescent="0.4">
      <c r="A118" s="149">
        <v>2015</v>
      </c>
      <c r="B118" s="149">
        <v>100</v>
      </c>
      <c r="C118" s="210">
        <f t="shared" si="1"/>
        <v>1.202</v>
      </c>
    </row>
    <row r="119" spans="1:3" x14ac:dyDescent="0.4">
      <c r="A119" s="149">
        <v>2016</v>
      </c>
      <c r="B119" s="212">
        <v>100.3</v>
      </c>
      <c r="C119" s="210">
        <f t="shared" si="1"/>
        <v>1.198</v>
      </c>
    </row>
    <row r="120" spans="1:3" x14ac:dyDescent="0.4">
      <c r="A120" s="149">
        <v>2017</v>
      </c>
      <c r="B120" s="212">
        <v>102.3</v>
      </c>
      <c r="C120" s="210">
        <f t="shared" si="1"/>
        <v>1.175</v>
      </c>
    </row>
    <row r="121" spans="1:3" x14ac:dyDescent="0.4">
      <c r="A121" s="149">
        <v>2018</v>
      </c>
      <c r="B121" s="212">
        <v>105.6</v>
      </c>
      <c r="C121" s="210">
        <f t="shared" si="1"/>
        <v>1.1379999999999999</v>
      </c>
    </row>
    <row r="122" spans="1:3" x14ac:dyDescent="0.4">
      <c r="A122" s="149">
        <v>2019</v>
      </c>
      <c r="B122" s="149">
        <v>108</v>
      </c>
      <c r="C122" s="210">
        <f t="shared" si="1"/>
        <v>1.113</v>
      </c>
    </row>
    <row r="123" spans="1:3" x14ac:dyDescent="0.4">
      <c r="A123" s="149">
        <v>2020</v>
      </c>
      <c r="B123" s="212">
        <v>108</v>
      </c>
      <c r="C123" s="210">
        <f t="shared" si="1"/>
        <v>1.113</v>
      </c>
    </row>
    <row r="124" spans="1:3" x14ac:dyDescent="0.4">
      <c r="A124" s="149">
        <v>2021</v>
      </c>
      <c r="B124" s="149">
        <v>113.2</v>
      </c>
      <c r="C124" s="210">
        <f t="shared" si="1"/>
        <v>1.0620000000000001</v>
      </c>
    </row>
    <row r="125" spans="1:3" x14ac:dyDescent="0.4">
      <c r="A125" s="149" t="s">
        <v>205</v>
      </c>
      <c r="B125" s="212">
        <v>120.2</v>
      </c>
      <c r="C125" s="210">
        <f t="shared" si="1"/>
        <v>1</v>
      </c>
    </row>
    <row r="126" spans="1:3" x14ac:dyDescent="0.4">
      <c r="A126" s="211" t="s">
        <v>207</v>
      </c>
    </row>
  </sheetData>
  <mergeCells count="2">
    <mergeCell ref="A1:A2"/>
    <mergeCell ref="C1:C2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算定シート</vt:lpstr>
      <vt:lpstr>別添（財産目録）</vt:lpstr>
      <vt:lpstr>テーブル_デフレーター</vt:lpstr>
      <vt:lpstr>テーブル_デフレーター!Print_Area</vt:lpstr>
      <vt:lpstr>算定シート!Print_Area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 隆(福祉監査課)</dc:creator>
  <cp:lastModifiedBy>Setup</cp:lastModifiedBy>
  <cp:lastPrinted>2024-03-12T02:12:51Z</cp:lastPrinted>
  <dcterms:created xsi:type="dcterms:W3CDTF">2023-03-24T08:24:37Z</dcterms:created>
  <dcterms:modified xsi:type="dcterms:W3CDTF">2024-03-13T00:27:49Z</dcterms:modified>
</cp:coreProperties>
</file>