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<sst xmlns="http://schemas.openxmlformats.org/spreadsheetml/2006/main" count="851" uniqueCount="851">
  <si>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</si>
  <si>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三重県立一志病院</t>
  </si>
  <si>
    <t>〒515-3133　津市白山町南家城６１６</t>
  </si>
  <si>
    <t>病棟の建築時期と構造</t>
  </si>
  <si>
    <t>建物情報＼病棟名</t>
  </si>
  <si>
    <t>2病棟</t>
  </si>
  <si>
    <t>3病棟</t>
  </si>
  <si>
    <t>様式１病院病棟票(1)</t>
  </si>
  <si>
    <t>建築時期</t>
  </si>
  <si>
    <t>1986</t>
  </si>
  <si>
    <t>構造</t>
  </si>
  <si>
    <t>3</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</si>
  <si>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</si>
  <si>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</si>
  <si>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</si>
  <si>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</si>
  <si>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</si>
  <si>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</si>
  <si>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</si>
  <si>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</si>
  <si>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</si>
  <si>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</si>
  <si>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</si>
  <si>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</si>
  <si>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</si>
  <si>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</si>
  <si>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</si>
  <si>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</si>
  <si>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</si>
  <si>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</si>
  <si>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</si>
  <si>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</si>
  <si>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</si>
  <si>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</si>
  <si>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</si>
  <si>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</si>
  <si>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</si>
  <si>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</si>
  <si>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</si>
  <si>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</si>
  <si>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</si>
  <si>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</si>
  <si>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</si>
  <si>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</si>
  <si>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</si>
  <si>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</si>
  <si>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</si>
  <si>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</si>
  <si>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</si>
  <si>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</si>
  <si>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</si>
  <si>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</si>
  <si>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</si>
  <si>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</si>
  <si>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</si>
  <si>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</si>
  <si>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</si>
  <si>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</si>
  <si>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</si>
  <si>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</si>
  <si>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</si>
  <si>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</si>
  <si>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</si>
  <si>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</si>
  <si>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</si>
  <si>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</si>
  <si>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</si>
  <si>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</si>
  <si>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</si>
  <si>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</si>
  <si>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</si>
  <si>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</si>
  <si>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</si>
  <si>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</si>
  <si>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</si>
  <si>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</si>
  <si>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</si>
  <si>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休棟中（今後廃止する予定）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</si>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</sst>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t="s">
        <v>17</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t="s">
        <v>17</v>
      </c>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16</v>
      </c>
      <c r="M95" s="242" t="s">
        <v>77</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78</v>
      </c>
      <c r="B96" s="1"/>
      <c r="C96" s="304" t="s">
        <v>79</v>
      </c>
      <c r="D96" s="305"/>
      <c r="E96" s="305"/>
      <c r="F96" s="305"/>
      <c r="G96" s="305"/>
      <c r="H96" s="306"/>
      <c r="I96" s="216" t="s">
        <v>80</v>
      </c>
      <c r="J96" s="191" t="s">
        <v>81</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82</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83</v>
      </c>
      <c r="B104" s="1"/>
      <c r="C104" s="317" t="s">
        <v>84</v>
      </c>
      <c r="D104" s="319"/>
      <c r="E104" s="415" t="s">
        <v>85</v>
      </c>
      <c r="F104" s="416"/>
      <c r="G104" s="416"/>
      <c r="H104" s="417"/>
      <c r="I104" s="408" t="s">
        <v>86</v>
      </c>
      <c r="J104" s="188" t="str">
        <f>IF(SUM(L104:BS104)=0,IF(COUNTIF(L104:BS104,"未確認")&gt;0,"未確認",IF(COUNTIF(L104:BS104,"~*")&gt;0,"*",SUM(L104:BS104))),SUM(L104:BS104))</f>
        <v>未確認</v>
      </c>
      <c r="K104" s="194" t="str">
        <f>IF(OR(COUNTIF(L104:BS104,"未確認")&gt;0,COUNTIF(L104:BS104,"~*")&gt;0),"※","")</f>
        <v>※</v>
      </c>
      <c r="L104" s="190">
        <v>46</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87</v>
      </c>
      <c r="B105" s="68"/>
      <c r="C105" s="390"/>
      <c r="D105" s="391"/>
      <c r="E105" s="403"/>
      <c r="F105" s="404"/>
      <c r="G105" s="424" t="s">
        <v>88</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83</v>
      </c>
      <c r="B106" s="68"/>
      <c r="C106" s="390"/>
      <c r="D106" s="391"/>
      <c r="E106" s="296" t="s">
        <v>89</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46</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83</v>
      </c>
      <c r="B107" s="68"/>
      <c r="C107" s="392"/>
      <c r="D107" s="393"/>
      <c r="E107" s="296" t="s">
        <v>90</v>
      </c>
      <c r="F107" s="297"/>
      <c r="G107" s="297"/>
      <c r="H107" s="298"/>
      <c r="I107" s="409"/>
      <c r="J107" s="188" t="str">
        <f>IF(SUM(L107:BS107)=0,IF(COUNTIF(L107:BS107,"未確認")&gt;0,"未確認",IF(COUNTIF(L107:BS107,"~*")&gt;0,"*",SUM(L107:BS107))),SUM(L107:BS107))</f>
        <v>未確認</v>
      </c>
      <c r="K107" s="194" t="str">
        <f t="shared" si="8"/>
        <v>※</v>
      </c>
      <c r="L107" s="190">
        <v>46</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91</v>
      </c>
      <c r="B108" s="68"/>
      <c r="C108" s="317" t="s">
        <v>92</v>
      </c>
      <c r="D108" s="319"/>
      <c r="E108" s="317" t="s">
        <v>85</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36</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93</v>
      </c>
      <c r="B109" s="68"/>
      <c r="C109" s="390"/>
      <c r="D109" s="391"/>
      <c r="E109" s="418"/>
      <c r="F109" s="419"/>
      <c r="G109" s="304" t="s">
        <v>94</v>
      </c>
      <c r="H109" s="306"/>
      <c r="I109" s="409"/>
      <c r="J109" s="188" t="str">
        <f t="shared" si="9"/>
        <v>未確認</v>
      </c>
      <c r="K109" s="194" t="str">
        <f t="shared" si="8"/>
        <v>※</v>
      </c>
      <c r="L109" s="190">
        <v>0</v>
      </c>
      <c r="M109" s="190">
        <v>36</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95</v>
      </c>
      <c r="B110" s="68"/>
      <c r="C110" s="390"/>
      <c r="D110" s="391"/>
      <c r="E110" s="418"/>
      <c r="F110" s="404"/>
      <c r="G110" s="304" t="s">
        <v>96</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91</v>
      </c>
      <c r="B111" s="68"/>
      <c r="C111" s="390"/>
      <c r="D111" s="391"/>
      <c r="E111" s="334" t="s">
        <v>89</v>
      </c>
      <c r="F111" s="335"/>
      <c r="G111" s="335"/>
      <c r="H111" s="336"/>
      <c r="I111" s="409"/>
      <c r="J111" s="188" t="str">
        <f t="shared" si="9"/>
        <v>未確認</v>
      </c>
      <c r="K111" s="194" t="str">
        <f t="shared" si="8"/>
        <v>※</v>
      </c>
      <c r="L111" s="190">
        <v>0</v>
      </c>
      <c r="M111" s="190">
        <v>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93</v>
      </c>
      <c r="B112" s="68"/>
      <c r="C112" s="390"/>
      <c r="D112" s="391"/>
      <c r="E112" s="418"/>
      <c r="F112" s="419"/>
      <c r="G112" s="304" t="s">
        <v>94</v>
      </c>
      <c r="H112" s="306"/>
      <c r="I112" s="409"/>
      <c r="J112" s="188" t="str">
        <f t="shared" si="9"/>
        <v>未確認</v>
      </c>
      <c r="K112" s="194" t="str">
        <f t="shared" si="8"/>
        <v>※</v>
      </c>
      <c r="L112" s="190">
        <v>0</v>
      </c>
      <c r="M112" s="190">
        <v>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95</v>
      </c>
      <c r="B113" s="68"/>
      <c r="C113" s="390"/>
      <c r="D113" s="391"/>
      <c r="E113" s="403"/>
      <c r="F113" s="404"/>
      <c r="G113" s="304" t="s">
        <v>96</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91</v>
      </c>
      <c r="B114" s="68"/>
      <c r="C114" s="390"/>
      <c r="D114" s="391"/>
      <c r="E114" s="334" t="s">
        <v>90</v>
      </c>
      <c r="F114" s="335"/>
      <c r="G114" s="335"/>
      <c r="H114" s="336"/>
      <c r="I114" s="409"/>
      <c r="J114" s="188" t="str">
        <f t="shared" si="9"/>
        <v>未確認</v>
      </c>
      <c r="K114" s="194" t="str">
        <f t="shared" si="8"/>
        <v>※</v>
      </c>
      <c r="L114" s="190">
        <v>0</v>
      </c>
      <c r="M114" s="190">
        <v>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93</v>
      </c>
      <c r="B115" s="68"/>
      <c r="C115" s="390"/>
      <c r="D115" s="391"/>
      <c r="E115" s="422"/>
      <c r="F115" s="423"/>
      <c r="G115" s="296" t="s">
        <v>94</v>
      </c>
      <c r="H115" s="298"/>
      <c r="I115" s="409"/>
      <c r="J115" s="188" t="str">
        <f t="shared" si="9"/>
        <v>未確認</v>
      </c>
      <c r="K115" s="194" t="str">
        <f t="shared" si="8"/>
        <v>※</v>
      </c>
      <c r="L115" s="190">
        <v>0</v>
      </c>
      <c r="M115" s="190">
        <v>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95</v>
      </c>
      <c r="B116" s="68"/>
      <c r="C116" s="392"/>
      <c r="D116" s="393"/>
      <c r="E116" s="405"/>
      <c r="F116" s="406"/>
      <c r="G116" s="296" t="s">
        <v>96</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97</v>
      </c>
      <c r="B117" s="68"/>
      <c r="C117" s="301" t="s">
        <v>98</v>
      </c>
      <c r="D117" s="302"/>
      <c r="E117" s="302"/>
      <c r="F117" s="302"/>
      <c r="G117" s="302"/>
      <c r="H117" s="303"/>
      <c r="I117" s="410"/>
      <c r="J117" s="69"/>
      <c r="K117" s="70" t="s">
        <v>99</v>
      </c>
      <c r="L117" s="189" t="s">
        <v>36</v>
      </c>
      <c r="M117" s="189" t="s">
        <v>100</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101</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102</v>
      </c>
      <c r="B125" s="1"/>
      <c r="C125" s="317" t="s">
        <v>103</v>
      </c>
      <c r="D125" s="318"/>
      <c r="E125" s="318"/>
      <c r="F125" s="318"/>
      <c r="G125" s="318"/>
      <c r="H125" s="319"/>
      <c r="I125" s="327" t="s">
        <v>104</v>
      </c>
      <c r="J125" s="78"/>
      <c r="K125" s="79"/>
      <c r="L125" s="245" t="s">
        <v>105</v>
      </c>
      <c r="M125" s="245" t="s">
        <v>105</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106</v>
      </c>
      <c r="B126" s="1"/>
      <c r="C126" s="217"/>
      <c r="D126" s="218"/>
      <c r="E126" s="317" t="s">
        <v>107</v>
      </c>
      <c r="F126" s="318"/>
      <c r="G126" s="318"/>
      <c r="H126" s="319"/>
      <c r="I126" s="342"/>
      <c r="J126" s="81"/>
      <c r="K126" s="82"/>
      <c r="L126" s="245" t="s">
        <v>36</v>
      </c>
      <c r="M126" s="245" t="s">
        <v>36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108</v>
      </c>
      <c r="B127" s="1"/>
      <c r="C127" s="217"/>
      <c r="D127" s="218"/>
      <c r="E127" s="390"/>
      <c r="F127" s="407"/>
      <c r="G127" s="407"/>
      <c r="H127" s="391"/>
      <c r="I127" s="342"/>
      <c r="J127" s="81"/>
      <c r="K127" s="82"/>
      <c r="L127" s="245" t="s">
        <v>36</v>
      </c>
      <c r="M127" s="245" t="s">
        <v>36</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36</v>
      </c>
      <c r="M128" s="245" t="s">
        <v>36</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t="s">
        <v>36</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115</v>
      </c>
      <c r="F137" s="305"/>
      <c r="G137" s="305"/>
      <c r="H137" s="306"/>
      <c r="I137" s="326"/>
      <c r="J137" s="81"/>
      <c r="K137" s="82"/>
      <c r="L137" s="80">
        <v>46</v>
      </c>
      <c r="M137" s="245">
        <v>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116</v>
      </c>
      <c r="B138" s="68"/>
      <c r="C138" s="317" t="s">
        <v>117</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116</v>
      </c>
      <c r="B139" s="68"/>
      <c r="C139" s="88"/>
      <c r="D139" s="89"/>
      <c r="E139" s="304" t="s">
        <v>115</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117</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115</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136</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137</v>
      </c>
      <c r="B168" s="96"/>
      <c r="C168" s="304" t="s">
        <v>138</v>
      </c>
      <c r="D168" s="305"/>
      <c r="E168" s="305"/>
      <c r="F168" s="305"/>
      <c r="G168" s="305"/>
      <c r="H168" s="306"/>
      <c r="I168" s="209" t="s">
        <v>139</v>
      </c>
      <c r="J168" s="191" t="s">
        <v>133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140</v>
      </c>
      <c r="B169" s="96"/>
      <c r="C169" s="304" t="s">
        <v>141</v>
      </c>
      <c r="D169" s="305"/>
      <c r="E169" s="305"/>
      <c r="F169" s="305"/>
      <c r="G169" s="305"/>
      <c r="H169" s="306"/>
      <c r="I169" s="100" t="s">
        <v>142</v>
      </c>
      <c r="J169" s="191" t="s">
        <v>133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143</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144</v>
      </c>
      <c r="B177" s="96"/>
      <c r="C177" s="304" t="s">
        <v>145</v>
      </c>
      <c r="D177" s="305"/>
      <c r="E177" s="305"/>
      <c r="F177" s="305"/>
      <c r="G177" s="305"/>
      <c r="H177" s="306"/>
      <c r="I177" s="103" t="s">
        <v>146</v>
      </c>
      <c r="J177" s="191" t="s">
        <v>147</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148</v>
      </c>
      <c r="D178" s="297"/>
      <c r="E178" s="297"/>
      <c r="F178" s="297"/>
      <c r="G178" s="297"/>
      <c r="H178" s="298"/>
      <c r="I178" s="103" t="s">
        <v>149</v>
      </c>
      <c r="J178" s="191" t="s">
        <v>133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150</v>
      </c>
      <c r="D179" s="297"/>
      <c r="E179" s="297"/>
      <c r="F179" s="297"/>
      <c r="G179" s="297"/>
      <c r="H179" s="298"/>
      <c r="I179" s="103" t="s">
        <v>151</v>
      </c>
      <c r="J179" s="191" t="s">
        <v>133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152</v>
      </c>
      <c r="B180" s="96"/>
      <c r="C180" s="304" t="s">
        <v>153</v>
      </c>
      <c r="D180" s="305"/>
      <c r="E180" s="305"/>
      <c r="F180" s="305"/>
      <c r="G180" s="305"/>
      <c r="H180" s="306"/>
      <c r="I180" s="103" t="s">
        <v>154</v>
      </c>
      <c r="J180" s="191" t="s">
        <v>130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155</v>
      </c>
      <c r="B181" s="96"/>
      <c r="C181" s="304" t="s">
        <v>156</v>
      </c>
      <c r="D181" s="305"/>
      <c r="E181" s="305"/>
      <c r="F181" s="305"/>
      <c r="G181" s="305"/>
      <c r="H181" s="306"/>
      <c r="I181" s="103" t="s">
        <v>157</v>
      </c>
      <c r="J181" s="191" t="s">
        <v>133</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158</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159</v>
      </c>
      <c r="B189" s="68"/>
      <c r="C189" s="374" t="s">
        <v>160</v>
      </c>
      <c r="D189" s="399"/>
      <c r="E189" s="399"/>
      <c r="F189" s="399"/>
      <c r="G189" s="374" t="s">
        <v>161</v>
      </c>
      <c r="H189" s="374"/>
      <c r="I189" s="293" t="s">
        <v>162</v>
      </c>
      <c r="J189" s="196">
        <v>6</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159</v>
      </c>
      <c r="B190" s="68"/>
      <c r="C190" s="399"/>
      <c r="D190" s="399"/>
      <c r="E190" s="399"/>
      <c r="F190" s="399"/>
      <c r="G190" s="374" t="s">
        <v>163</v>
      </c>
      <c r="H190" s="374"/>
      <c r="I190" s="294"/>
      <c r="J190" s="197">
        <v>1.5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164</v>
      </c>
      <c r="B191" s="68"/>
      <c r="C191" s="374" t="s">
        <v>165</v>
      </c>
      <c r="D191" s="399"/>
      <c r="E191" s="399"/>
      <c r="F191" s="399"/>
      <c r="G191" s="374" t="s">
        <v>161</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164</v>
      </c>
      <c r="B192" s="68"/>
      <c r="C192" s="399"/>
      <c r="D192" s="399"/>
      <c r="E192" s="399"/>
      <c r="F192" s="399"/>
      <c r="G192" s="374" t="s">
        <v>163</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166</v>
      </c>
      <c r="B193" s="97"/>
      <c r="C193" s="374" t="s">
        <v>167</v>
      </c>
      <c r="D193" s="374"/>
      <c r="E193" s="374"/>
      <c r="F193" s="374"/>
      <c r="G193" s="374" t="s">
        <v>161</v>
      </c>
      <c r="H193" s="374"/>
      <c r="I193" s="294"/>
      <c r="J193" s="196">
        <f ref="J193:J208" t="shared" si="31">IF(SUM(L193:BS193)=0,IF(COUNTIF(L193:BS193,"未確認")&gt;0,"未確認",IF(COUNTIF(L193:BS193,"~*")&gt;0,"*",SUM(L193:BS193))),SUM(L193:BS193))</f>
        <v>0</v>
      </c>
      <c r="K193" s="194" t="str">
        <f t="shared" si="30"/>
      </c>
      <c r="L193" s="108">
        <v>20</v>
      </c>
      <c r="M193" s="247">
        <v>0</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166</v>
      </c>
      <c r="B194" s="97"/>
      <c r="C194" s="374"/>
      <c r="D194" s="374"/>
      <c r="E194" s="374"/>
      <c r="F194" s="374"/>
      <c r="G194" s="374" t="s">
        <v>163</v>
      </c>
      <c r="H194" s="374"/>
      <c r="I194" s="294"/>
      <c r="J194" s="197">
        <f t="shared" si="31"/>
        <v>0</v>
      </c>
      <c r="K194" s="194" t="str">
        <f t="shared" si="30"/>
      </c>
      <c r="L194" s="109">
        <v>1.2</v>
      </c>
      <c r="M194" s="246">
        <v>0</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168</v>
      </c>
      <c r="B195" s="97"/>
      <c r="C195" s="374" t="s">
        <v>169</v>
      </c>
      <c r="D195" s="375"/>
      <c r="E195" s="375"/>
      <c r="F195" s="375"/>
      <c r="G195" s="374" t="s">
        <v>161</v>
      </c>
      <c r="H195" s="374"/>
      <c r="I195" s="294"/>
      <c r="J195" s="196">
        <f t="shared" si="31"/>
        <v>0</v>
      </c>
      <c r="K195" s="194" t="str">
        <f t="shared" si="30"/>
      </c>
      <c r="L195" s="108">
        <v>0</v>
      </c>
      <c r="M195" s="247">
        <v>0</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168</v>
      </c>
      <c r="B196" s="97"/>
      <c r="C196" s="375"/>
      <c r="D196" s="375"/>
      <c r="E196" s="375"/>
      <c r="F196" s="375"/>
      <c r="G196" s="374" t="s">
        <v>163</v>
      </c>
      <c r="H196" s="374"/>
      <c r="I196" s="294"/>
      <c r="J196" s="197">
        <f t="shared" si="31"/>
        <v>0</v>
      </c>
      <c r="K196" s="194" t="str">
        <f t="shared" si="30"/>
      </c>
      <c r="L196" s="109">
        <v>0.8</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170</v>
      </c>
      <c r="B197" s="97"/>
      <c r="C197" s="374" t="s">
        <v>171</v>
      </c>
      <c r="D197" s="375"/>
      <c r="E197" s="375"/>
      <c r="F197" s="375"/>
      <c r="G197" s="374" t="s">
        <v>161</v>
      </c>
      <c r="H197" s="374"/>
      <c r="I197" s="294"/>
      <c r="J197" s="196">
        <f t="shared" si="31"/>
        <v>0</v>
      </c>
      <c r="K197" s="194" t="str">
        <f t="shared" si="30"/>
      </c>
      <c r="L197" s="108">
        <v>0</v>
      </c>
      <c r="M197" s="247">
        <v>0</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170</v>
      </c>
      <c r="B198" s="97"/>
      <c r="C198" s="375"/>
      <c r="D198" s="375"/>
      <c r="E198" s="375"/>
      <c r="F198" s="375"/>
      <c r="G198" s="374" t="s">
        <v>163</v>
      </c>
      <c r="H198" s="374"/>
      <c r="I198" s="294"/>
      <c r="J198" s="197">
        <f t="shared" si="31"/>
        <v>0</v>
      </c>
      <c r="K198" s="194" t="str">
        <f t="shared" si="30"/>
      </c>
      <c r="L198" s="109">
        <v>6.8</v>
      </c>
      <c r="M198" s="246">
        <v>0</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172</v>
      </c>
      <c r="B199" s="97"/>
      <c r="C199" s="374" t="s">
        <v>173</v>
      </c>
      <c r="D199" s="375"/>
      <c r="E199" s="375"/>
      <c r="F199" s="375"/>
      <c r="G199" s="374" t="s">
        <v>161</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172</v>
      </c>
      <c r="B200" s="68"/>
      <c r="C200" s="375"/>
      <c r="D200" s="375"/>
      <c r="E200" s="375"/>
      <c r="F200" s="375"/>
      <c r="G200" s="374" t="s">
        <v>163</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174</v>
      </c>
      <c r="B201" s="68"/>
      <c r="C201" s="374" t="s">
        <v>175</v>
      </c>
      <c r="D201" s="375"/>
      <c r="E201" s="375"/>
      <c r="F201" s="375"/>
      <c r="G201" s="374" t="s">
        <v>161</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174</v>
      </c>
      <c r="B202" s="68"/>
      <c r="C202" s="375"/>
      <c r="D202" s="375"/>
      <c r="E202" s="375"/>
      <c r="F202" s="375"/>
      <c r="G202" s="374" t="s">
        <v>163</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176</v>
      </c>
      <c r="B203" s="68"/>
      <c r="C203" s="374" t="s">
        <v>177</v>
      </c>
      <c r="D203" s="375"/>
      <c r="E203" s="375"/>
      <c r="F203" s="375"/>
      <c r="G203" s="374" t="s">
        <v>161</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176</v>
      </c>
      <c r="B204" s="68"/>
      <c r="C204" s="375"/>
      <c r="D204" s="375"/>
      <c r="E204" s="375"/>
      <c r="F204" s="375"/>
      <c r="G204" s="374" t="s">
        <v>163</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178</v>
      </c>
      <c r="B205" s="68"/>
      <c r="C205" s="374" t="s">
        <v>179</v>
      </c>
      <c r="D205" s="375"/>
      <c r="E205" s="375"/>
      <c r="F205" s="375"/>
      <c r="G205" s="374" t="s">
        <v>161</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178</v>
      </c>
      <c r="B206" s="68"/>
      <c r="C206" s="375"/>
      <c r="D206" s="375"/>
      <c r="E206" s="375"/>
      <c r="F206" s="375"/>
      <c r="G206" s="374" t="s">
        <v>163</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180</v>
      </c>
      <c r="B207" s="68"/>
      <c r="C207" s="374" t="s">
        <v>181</v>
      </c>
      <c r="D207" s="375"/>
      <c r="E207" s="375"/>
      <c r="F207" s="375"/>
      <c r="G207" s="374" t="s">
        <v>161</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180</v>
      </c>
      <c r="B208" s="68"/>
      <c r="C208" s="375"/>
      <c r="D208" s="375"/>
      <c r="E208" s="375"/>
      <c r="F208" s="375"/>
      <c r="G208" s="374" t="s">
        <v>163</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182</v>
      </c>
      <c r="B209" s="68"/>
      <c r="C209" s="374" t="s">
        <v>183</v>
      </c>
      <c r="D209" s="399"/>
      <c r="E209" s="399"/>
      <c r="F209" s="399"/>
      <c r="G209" s="374" t="s">
        <v>161</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182</v>
      </c>
      <c r="B210" s="68"/>
      <c r="C210" s="399"/>
      <c r="D210" s="399"/>
      <c r="E210" s="399"/>
      <c r="F210" s="399"/>
      <c r="G210" s="374" t="s">
        <v>163</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184</v>
      </c>
      <c r="B211" s="68"/>
      <c r="C211" s="374" t="s">
        <v>185</v>
      </c>
      <c r="D211" s="399"/>
      <c r="E211" s="399"/>
      <c r="F211" s="399"/>
      <c r="G211" s="374" t="s">
        <v>161</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184</v>
      </c>
      <c r="B212" s="68"/>
      <c r="C212" s="399"/>
      <c r="D212" s="399"/>
      <c r="E212" s="399"/>
      <c r="F212" s="399"/>
      <c r="G212" s="374" t="s">
        <v>163</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186</v>
      </c>
      <c r="B213" s="68"/>
      <c r="C213" s="374" t="s">
        <v>187</v>
      </c>
      <c r="D213" s="375"/>
      <c r="E213" s="375"/>
      <c r="F213" s="375"/>
      <c r="G213" s="374" t="s">
        <v>161</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186</v>
      </c>
      <c r="B214" s="68"/>
      <c r="C214" s="375"/>
      <c r="D214" s="375"/>
      <c r="E214" s="375"/>
      <c r="F214" s="375"/>
      <c r="G214" s="374" t="s">
        <v>163</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188</v>
      </c>
      <c r="B215" s="68"/>
      <c r="C215" s="374" t="s">
        <v>189</v>
      </c>
      <c r="D215" s="399"/>
      <c r="E215" s="399"/>
      <c r="F215" s="399"/>
      <c r="G215" s="374" t="s">
        <v>161</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188</v>
      </c>
      <c r="B216" s="68"/>
      <c r="C216" s="399"/>
      <c r="D216" s="399"/>
      <c r="E216" s="399"/>
      <c r="F216" s="399"/>
      <c r="G216" s="374" t="s">
        <v>163</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190</v>
      </c>
      <c r="D217" s="300"/>
      <c r="E217" s="300"/>
      <c r="F217" s="300"/>
      <c r="G217" s="299" t="s">
        <v>161</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163</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191</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192</v>
      </c>
      <c r="M222" s="207" t="s">
        <v>193</v>
      </c>
      <c r="N222" s="207" t="s">
        <v>194</v>
      </c>
      <c r="O222" s="104"/>
      <c r="P222" s="104"/>
      <c r="Q222" s="104"/>
      <c r="R222" s="104"/>
      <c r="S222" s="104"/>
      <c r="T222" s="104"/>
      <c r="U222" s="104"/>
      <c r="V222" s="8"/>
    </row>
    <row r="223" ht="34.5" customHeight="1" s="67" customFormat="1">
      <c r="A223" s="181" t="s">
        <v>195</v>
      </c>
      <c r="B223" s="97"/>
      <c r="C223" s="374" t="s">
        <v>167</v>
      </c>
      <c r="D223" s="374"/>
      <c r="E223" s="374"/>
      <c r="F223" s="374"/>
      <c r="G223" s="304" t="s">
        <v>161</v>
      </c>
      <c r="H223" s="306"/>
      <c r="I223" s="293" t="s">
        <v>196</v>
      </c>
      <c r="J223" s="262"/>
      <c r="K223" s="113"/>
      <c r="L223" s="272">
        <v>0</v>
      </c>
      <c r="M223" s="272">
        <v>4</v>
      </c>
      <c r="N223" s="272">
        <v>7</v>
      </c>
      <c r="O223" s="104"/>
      <c r="P223" s="104"/>
      <c r="Q223" s="104"/>
      <c r="R223" s="104"/>
      <c r="S223" s="104"/>
      <c r="T223" s="104"/>
      <c r="U223" s="104"/>
    </row>
    <row r="224" ht="34.5" customHeight="1" s="67" customFormat="1">
      <c r="A224" s="181" t="s">
        <v>195</v>
      </c>
      <c r="B224" s="97"/>
      <c r="C224" s="374"/>
      <c r="D224" s="374"/>
      <c r="E224" s="374"/>
      <c r="F224" s="374"/>
      <c r="G224" s="304" t="s">
        <v>163</v>
      </c>
      <c r="H224" s="306"/>
      <c r="I224" s="294"/>
      <c r="J224" s="262"/>
      <c r="K224" s="114"/>
      <c r="L224" s="273">
        <v>0</v>
      </c>
      <c r="M224" s="273">
        <v>3</v>
      </c>
      <c r="N224" s="273">
        <v>1.6</v>
      </c>
      <c r="O224" s="104"/>
      <c r="P224" s="104"/>
      <c r="Q224" s="104"/>
      <c r="R224" s="104"/>
      <c r="S224" s="104"/>
      <c r="T224" s="104"/>
      <c r="U224" s="104"/>
    </row>
    <row r="225" ht="34.5" customHeight="1" s="67" customFormat="1">
      <c r="A225" s="181" t="s">
        <v>197</v>
      </c>
      <c r="B225" s="97"/>
      <c r="C225" s="374" t="s">
        <v>169</v>
      </c>
      <c r="D225" s="375"/>
      <c r="E225" s="375"/>
      <c r="F225" s="375"/>
      <c r="G225" s="304" t="s">
        <v>161</v>
      </c>
      <c r="H225" s="306"/>
      <c r="I225" s="294"/>
      <c r="J225" s="262"/>
      <c r="K225" s="113"/>
      <c r="L225" s="272">
        <v>0</v>
      </c>
      <c r="M225" s="272">
        <v>0</v>
      </c>
      <c r="N225" s="272">
        <v>0</v>
      </c>
      <c r="O225" s="104"/>
      <c r="P225" s="104"/>
      <c r="Q225" s="104"/>
      <c r="R225" s="104"/>
      <c r="S225" s="104"/>
      <c r="T225" s="104"/>
      <c r="U225" s="104"/>
    </row>
    <row r="226" ht="34.5" customHeight="1" s="67" customFormat="1">
      <c r="A226" s="181" t="s">
        <v>197</v>
      </c>
      <c r="B226" s="97"/>
      <c r="C226" s="375"/>
      <c r="D226" s="375"/>
      <c r="E226" s="375"/>
      <c r="F226" s="375"/>
      <c r="G226" s="304" t="s">
        <v>163</v>
      </c>
      <c r="H226" s="306"/>
      <c r="I226" s="294"/>
      <c r="J226" s="262"/>
      <c r="K226" s="114"/>
      <c r="L226" s="273">
        <v>0</v>
      </c>
      <c r="M226" s="273">
        <v>0.3</v>
      </c>
      <c r="N226" s="273">
        <v>0</v>
      </c>
      <c r="O226" s="104"/>
      <c r="P226" s="104"/>
      <c r="Q226" s="104"/>
      <c r="R226" s="104"/>
      <c r="S226" s="104"/>
      <c r="T226" s="104"/>
      <c r="U226" s="104"/>
    </row>
    <row r="227" ht="34.5" customHeight="1" s="67" customFormat="1">
      <c r="A227" s="181" t="s">
        <v>198</v>
      </c>
      <c r="B227" s="97"/>
      <c r="C227" s="374" t="s">
        <v>171</v>
      </c>
      <c r="D227" s="375"/>
      <c r="E227" s="375"/>
      <c r="F227" s="375"/>
      <c r="G227" s="304" t="s">
        <v>161</v>
      </c>
      <c r="H227" s="306"/>
      <c r="I227" s="294"/>
      <c r="J227" s="262"/>
      <c r="K227" s="113"/>
      <c r="L227" s="272">
        <v>0</v>
      </c>
      <c r="M227" s="272">
        <v>0</v>
      </c>
      <c r="N227" s="272">
        <v>0</v>
      </c>
      <c r="O227" s="104"/>
      <c r="P227" s="104"/>
      <c r="Q227" s="104"/>
      <c r="R227" s="104"/>
      <c r="S227" s="104"/>
      <c r="T227" s="104"/>
      <c r="U227" s="104"/>
    </row>
    <row r="228" ht="34.5" customHeight="1" s="67" customFormat="1">
      <c r="A228" s="181" t="s">
        <v>198</v>
      </c>
      <c r="B228" s="97"/>
      <c r="C228" s="375"/>
      <c r="D228" s="375"/>
      <c r="E228" s="375"/>
      <c r="F228" s="375"/>
      <c r="G228" s="304" t="s">
        <v>163</v>
      </c>
      <c r="H228" s="306"/>
      <c r="I228" s="294"/>
      <c r="J228" s="262"/>
      <c r="K228" s="114"/>
      <c r="L228" s="273">
        <v>0</v>
      </c>
      <c r="M228" s="273">
        <v>1.5</v>
      </c>
      <c r="N228" s="273">
        <v>0.8</v>
      </c>
      <c r="O228" s="104"/>
      <c r="P228" s="104"/>
      <c r="Q228" s="104"/>
      <c r="R228" s="104"/>
      <c r="S228" s="104"/>
      <c r="T228" s="104"/>
      <c r="U228" s="104"/>
    </row>
    <row r="229" ht="34.5" customHeight="1" s="67" customFormat="1">
      <c r="A229" s="181" t="s">
        <v>199</v>
      </c>
      <c r="B229" s="97"/>
      <c r="C229" s="374" t="s">
        <v>173</v>
      </c>
      <c r="D229" s="375"/>
      <c r="E229" s="375"/>
      <c r="F229" s="375"/>
      <c r="G229" s="304" t="s">
        <v>161</v>
      </c>
      <c r="H229" s="306"/>
      <c r="I229" s="294"/>
      <c r="J229" s="262"/>
      <c r="K229" s="113"/>
      <c r="L229" s="272">
        <v>0</v>
      </c>
      <c r="M229" s="272">
        <v>0</v>
      </c>
      <c r="N229" s="272">
        <v>0</v>
      </c>
      <c r="O229" s="104"/>
      <c r="P229" s="104"/>
      <c r="Q229" s="104"/>
      <c r="R229" s="104"/>
      <c r="S229" s="104"/>
      <c r="T229" s="104"/>
      <c r="U229" s="104"/>
    </row>
    <row r="230" ht="34.5" customHeight="1" s="67" customFormat="1">
      <c r="A230" s="181" t="s">
        <v>199</v>
      </c>
      <c r="B230" s="68"/>
      <c r="C230" s="375"/>
      <c r="D230" s="375"/>
      <c r="E230" s="375"/>
      <c r="F230" s="375"/>
      <c r="G230" s="304" t="s">
        <v>163</v>
      </c>
      <c r="H230" s="306"/>
      <c r="I230" s="294"/>
      <c r="J230" s="262"/>
      <c r="K230" s="114"/>
      <c r="L230" s="273">
        <v>0</v>
      </c>
      <c r="M230" s="273">
        <v>0</v>
      </c>
      <c r="N230" s="273">
        <v>0</v>
      </c>
      <c r="O230" s="104"/>
      <c r="P230" s="104"/>
      <c r="Q230" s="104"/>
      <c r="R230" s="104"/>
      <c r="S230" s="104"/>
      <c r="T230" s="104"/>
      <c r="U230" s="104"/>
    </row>
    <row r="231" ht="34.5" customHeight="1" s="67" customFormat="1">
      <c r="A231" s="181" t="s">
        <v>200</v>
      </c>
      <c r="B231" s="68"/>
      <c r="C231" s="374" t="s">
        <v>175</v>
      </c>
      <c r="D231" s="375"/>
      <c r="E231" s="375"/>
      <c r="F231" s="375"/>
      <c r="G231" s="304" t="s">
        <v>161</v>
      </c>
      <c r="H231" s="306"/>
      <c r="I231" s="294"/>
      <c r="J231" s="262"/>
      <c r="K231" s="113"/>
      <c r="L231" s="272">
        <v>0</v>
      </c>
      <c r="M231" s="272">
        <v>0</v>
      </c>
      <c r="N231" s="272">
        <v>3</v>
      </c>
      <c r="O231" s="104"/>
      <c r="P231" s="104"/>
      <c r="Q231" s="104"/>
      <c r="R231" s="104"/>
      <c r="S231" s="104"/>
      <c r="T231" s="104"/>
      <c r="U231" s="104"/>
    </row>
    <row r="232" ht="34.5" customHeight="1" s="67" customFormat="1">
      <c r="A232" s="181" t="s">
        <v>200</v>
      </c>
      <c r="B232" s="68"/>
      <c r="C232" s="375"/>
      <c r="D232" s="375"/>
      <c r="E232" s="375"/>
      <c r="F232" s="375"/>
      <c r="G232" s="304" t="s">
        <v>163</v>
      </c>
      <c r="H232" s="306"/>
      <c r="I232" s="294"/>
      <c r="J232" s="262"/>
      <c r="K232" s="114"/>
      <c r="L232" s="273">
        <v>0</v>
      </c>
      <c r="M232" s="273">
        <v>0</v>
      </c>
      <c r="N232" s="273">
        <v>0</v>
      </c>
      <c r="O232" s="104"/>
      <c r="P232" s="104"/>
      <c r="Q232" s="104"/>
      <c r="R232" s="104"/>
      <c r="S232" s="104"/>
      <c r="T232" s="104"/>
      <c r="U232" s="104"/>
    </row>
    <row r="233" ht="34.5" customHeight="1" s="67" customFormat="1">
      <c r="A233" s="181" t="s">
        <v>201</v>
      </c>
      <c r="B233" s="68"/>
      <c r="C233" s="374" t="s">
        <v>177</v>
      </c>
      <c r="D233" s="375"/>
      <c r="E233" s="375"/>
      <c r="F233" s="375"/>
      <c r="G233" s="304" t="s">
        <v>161</v>
      </c>
      <c r="H233" s="306"/>
      <c r="I233" s="294"/>
      <c r="J233" s="262"/>
      <c r="K233" s="113"/>
      <c r="L233" s="272">
        <v>0</v>
      </c>
      <c r="M233" s="272">
        <v>0</v>
      </c>
      <c r="N233" s="272">
        <v>0</v>
      </c>
      <c r="O233" s="104"/>
      <c r="P233" s="104"/>
      <c r="Q233" s="104"/>
      <c r="R233" s="104"/>
      <c r="S233" s="104"/>
      <c r="T233" s="104"/>
      <c r="U233" s="104"/>
    </row>
    <row r="234" ht="34.5" customHeight="1" s="67" customFormat="1">
      <c r="A234" s="181" t="s">
        <v>201</v>
      </c>
      <c r="B234" s="68"/>
      <c r="C234" s="375"/>
      <c r="D234" s="375"/>
      <c r="E234" s="375"/>
      <c r="F234" s="375"/>
      <c r="G234" s="304" t="s">
        <v>163</v>
      </c>
      <c r="H234" s="306"/>
      <c r="I234" s="294"/>
      <c r="J234" s="262"/>
      <c r="K234" s="114"/>
      <c r="L234" s="273">
        <v>0</v>
      </c>
      <c r="M234" s="273">
        <v>0</v>
      </c>
      <c r="N234" s="273">
        <v>0</v>
      </c>
      <c r="O234" s="104"/>
      <c r="P234" s="104"/>
      <c r="Q234" s="104"/>
      <c r="R234" s="104"/>
      <c r="S234" s="104"/>
      <c r="T234" s="104"/>
      <c r="U234" s="104"/>
    </row>
    <row r="235" ht="34.5" customHeight="1" s="67" customFormat="1">
      <c r="A235" s="181" t="s">
        <v>202</v>
      </c>
      <c r="B235" s="68"/>
      <c r="C235" s="374" t="s">
        <v>179</v>
      </c>
      <c r="D235" s="375"/>
      <c r="E235" s="375"/>
      <c r="F235" s="375"/>
      <c r="G235" s="304" t="s">
        <v>161</v>
      </c>
      <c r="H235" s="306"/>
      <c r="I235" s="294"/>
      <c r="J235" s="262"/>
      <c r="K235" s="113"/>
      <c r="L235" s="272">
        <v>0</v>
      </c>
      <c r="M235" s="272">
        <v>0</v>
      </c>
      <c r="N235" s="272">
        <v>0</v>
      </c>
      <c r="O235" s="104"/>
      <c r="P235" s="104"/>
      <c r="Q235" s="104"/>
      <c r="R235" s="104"/>
      <c r="S235" s="104"/>
      <c r="T235" s="104"/>
      <c r="U235" s="104"/>
    </row>
    <row r="236" ht="34.5" customHeight="1" s="67" customFormat="1">
      <c r="A236" s="181" t="s">
        <v>202</v>
      </c>
      <c r="B236" s="68"/>
      <c r="C236" s="375"/>
      <c r="D236" s="375"/>
      <c r="E236" s="375"/>
      <c r="F236" s="375"/>
      <c r="G236" s="304" t="s">
        <v>163</v>
      </c>
      <c r="H236" s="306"/>
      <c r="I236" s="294"/>
      <c r="J236" s="262"/>
      <c r="K236" s="114"/>
      <c r="L236" s="273">
        <v>0</v>
      </c>
      <c r="M236" s="273">
        <v>0</v>
      </c>
      <c r="N236" s="273">
        <v>0</v>
      </c>
      <c r="O236" s="104"/>
      <c r="P236" s="104"/>
      <c r="Q236" s="104"/>
      <c r="R236" s="104"/>
      <c r="S236" s="104"/>
      <c r="T236" s="104"/>
      <c r="U236" s="104"/>
    </row>
    <row r="237" ht="34.5" customHeight="1" s="67" customFormat="1">
      <c r="A237" s="181" t="s">
        <v>203</v>
      </c>
      <c r="B237" s="68"/>
      <c r="C237" s="374" t="s">
        <v>181</v>
      </c>
      <c r="D237" s="375"/>
      <c r="E237" s="375"/>
      <c r="F237" s="375"/>
      <c r="G237" s="304" t="s">
        <v>161</v>
      </c>
      <c r="H237" s="306"/>
      <c r="I237" s="294"/>
      <c r="J237" s="262"/>
      <c r="K237" s="113"/>
      <c r="L237" s="272">
        <v>0</v>
      </c>
      <c r="M237" s="272">
        <v>0</v>
      </c>
      <c r="N237" s="272">
        <v>2</v>
      </c>
      <c r="O237" s="104"/>
      <c r="P237" s="104"/>
      <c r="Q237" s="104"/>
      <c r="R237" s="104"/>
      <c r="S237" s="104"/>
      <c r="T237" s="104"/>
      <c r="U237" s="104"/>
    </row>
    <row r="238" ht="34.5" customHeight="1" s="67" customFormat="1">
      <c r="A238" s="181" t="s">
        <v>203</v>
      </c>
      <c r="B238" s="68"/>
      <c r="C238" s="375"/>
      <c r="D238" s="375"/>
      <c r="E238" s="375"/>
      <c r="F238" s="375"/>
      <c r="G238" s="304" t="s">
        <v>163</v>
      </c>
      <c r="H238" s="306"/>
      <c r="I238" s="294"/>
      <c r="J238" s="262"/>
      <c r="K238" s="114"/>
      <c r="L238" s="273">
        <v>0</v>
      </c>
      <c r="M238" s="273">
        <v>0</v>
      </c>
      <c r="N238" s="273">
        <v>0</v>
      </c>
      <c r="O238" s="104"/>
      <c r="P238" s="104"/>
      <c r="Q238" s="104"/>
      <c r="R238" s="104"/>
      <c r="S238" s="104"/>
      <c r="T238" s="104"/>
      <c r="U238" s="104"/>
    </row>
    <row r="239" ht="34.5" customHeight="1" s="67" customFormat="1">
      <c r="A239" s="181" t="s">
        <v>204</v>
      </c>
      <c r="B239" s="68"/>
      <c r="C239" s="374" t="s">
        <v>187</v>
      </c>
      <c r="D239" s="375"/>
      <c r="E239" s="375"/>
      <c r="F239" s="375"/>
      <c r="G239" s="304" t="s">
        <v>161</v>
      </c>
      <c r="H239" s="306"/>
      <c r="I239" s="294"/>
      <c r="J239" s="262"/>
      <c r="K239" s="113"/>
      <c r="L239" s="272">
        <v>0</v>
      </c>
      <c r="M239" s="272">
        <v>0</v>
      </c>
      <c r="N239" s="272">
        <v>0</v>
      </c>
      <c r="O239" s="104"/>
      <c r="P239" s="104"/>
      <c r="Q239" s="104"/>
      <c r="R239" s="104"/>
      <c r="S239" s="104"/>
      <c r="T239" s="104"/>
      <c r="U239" s="104"/>
    </row>
    <row r="240" ht="34.5" customHeight="1" s="67" customFormat="1">
      <c r="A240" s="181" t="s">
        <v>204</v>
      </c>
      <c r="B240" s="68"/>
      <c r="C240" s="375"/>
      <c r="D240" s="375"/>
      <c r="E240" s="375"/>
      <c r="F240" s="375"/>
      <c r="G240" s="304" t="s">
        <v>163</v>
      </c>
      <c r="H240" s="306"/>
      <c r="I240" s="294"/>
      <c r="J240" s="262"/>
      <c r="K240" s="114"/>
      <c r="L240" s="273">
        <v>0</v>
      </c>
      <c r="M240" s="273">
        <v>0</v>
      </c>
      <c r="N240" s="273">
        <v>0</v>
      </c>
      <c r="O240" s="104"/>
      <c r="P240" s="104"/>
      <c r="Q240" s="104"/>
      <c r="R240" s="104"/>
      <c r="S240" s="104"/>
      <c r="T240" s="104"/>
      <c r="U240" s="104"/>
    </row>
    <row r="241" ht="34.5" customHeight="1" s="67" customFormat="1">
      <c r="A241" s="181" t="s">
        <v>205</v>
      </c>
      <c r="B241" s="68"/>
      <c r="C241" s="374" t="s">
        <v>189</v>
      </c>
      <c r="D241" s="399"/>
      <c r="E241" s="399"/>
      <c r="F241" s="399"/>
      <c r="G241" s="304" t="s">
        <v>161</v>
      </c>
      <c r="H241" s="306"/>
      <c r="I241" s="294"/>
      <c r="J241" s="262"/>
      <c r="K241" s="115"/>
      <c r="L241" s="272">
        <v>0</v>
      </c>
      <c r="M241" s="272">
        <v>0</v>
      </c>
      <c r="N241" s="272">
        <v>1</v>
      </c>
      <c r="O241" s="104"/>
      <c r="P241" s="104"/>
      <c r="Q241" s="104"/>
      <c r="R241" s="104"/>
      <c r="S241" s="104"/>
      <c r="T241" s="104"/>
      <c r="U241" s="104"/>
    </row>
    <row r="242" ht="34.5" customHeight="1" s="67" customFormat="1">
      <c r="A242" s="181" t="s">
        <v>205</v>
      </c>
      <c r="B242" s="68"/>
      <c r="C242" s="399"/>
      <c r="D242" s="399"/>
      <c r="E242" s="399"/>
      <c r="F242" s="399"/>
      <c r="G242" s="304" t="s">
        <v>163</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190</v>
      </c>
      <c r="D243" s="300"/>
      <c r="E243" s="300"/>
      <c r="F243" s="300"/>
      <c r="G243" s="299" t="s">
        <v>161</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163</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206</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207</v>
      </c>
      <c r="B252" s="1"/>
      <c r="C252" s="304" t="s">
        <v>208</v>
      </c>
      <c r="D252" s="305"/>
      <c r="E252" s="305"/>
      <c r="F252" s="305"/>
      <c r="G252" s="305"/>
      <c r="H252" s="306"/>
      <c r="I252" s="341" t="s">
        <v>209</v>
      </c>
      <c r="J252" s="191" t="s">
        <v>130</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210</v>
      </c>
      <c r="B253" s="118"/>
      <c r="C253" s="373" t="s">
        <v>211</v>
      </c>
      <c r="D253" s="373"/>
      <c r="E253" s="373"/>
      <c r="F253" s="316"/>
      <c r="G253" s="374" t="s">
        <v>160</v>
      </c>
      <c r="H253" s="211" t="s">
        <v>212</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210</v>
      </c>
      <c r="B254" s="118"/>
      <c r="C254" s="374"/>
      <c r="D254" s="374"/>
      <c r="E254" s="374"/>
      <c r="F254" s="375"/>
      <c r="G254" s="374"/>
      <c r="H254" s="211" t="s">
        <v>213</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214</v>
      </c>
      <c r="B255" s="118"/>
      <c r="C255" s="374"/>
      <c r="D255" s="374"/>
      <c r="E255" s="374"/>
      <c r="F255" s="375"/>
      <c r="G255" s="374" t="s">
        <v>215</v>
      </c>
      <c r="H255" s="211" t="s">
        <v>212</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214</v>
      </c>
      <c r="B256" s="118"/>
      <c r="C256" s="374"/>
      <c r="D256" s="374"/>
      <c r="E256" s="374"/>
      <c r="F256" s="375"/>
      <c r="G256" s="375"/>
      <c r="H256" s="211" t="s">
        <v>213</v>
      </c>
      <c r="I256" s="342"/>
      <c r="J256" s="197">
        <v>0.8</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216</v>
      </c>
      <c r="B257" s="118"/>
      <c r="C257" s="374"/>
      <c r="D257" s="374"/>
      <c r="E257" s="374"/>
      <c r="F257" s="375"/>
      <c r="G257" s="374" t="s">
        <v>217</v>
      </c>
      <c r="H257" s="211" t="s">
        <v>212</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216</v>
      </c>
      <c r="B258" s="118"/>
      <c r="C258" s="374"/>
      <c r="D258" s="374"/>
      <c r="E258" s="374"/>
      <c r="F258" s="375"/>
      <c r="G258" s="375"/>
      <c r="H258" s="211" t="s">
        <v>213</v>
      </c>
      <c r="I258" s="342"/>
      <c r="J258" s="197">
        <v>0.8</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218</v>
      </c>
      <c r="B259" s="118"/>
      <c r="C259" s="374"/>
      <c r="D259" s="374"/>
      <c r="E259" s="374"/>
      <c r="F259" s="375"/>
      <c r="G259" s="374" t="s">
        <v>219</v>
      </c>
      <c r="H259" s="211" t="s">
        <v>212</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218</v>
      </c>
      <c r="B260" s="118"/>
      <c r="C260" s="374"/>
      <c r="D260" s="374"/>
      <c r="E260" s="374"/>
      <c r="F260" s="375"/>
      <c r="G260" s="384"/>
      <c r="H260" s="211" t="s">
        <v>213</v>
      </c>
      <c r="I260" s="342"/>
      <c r="J260" s="197">
        <v>0.8</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220</v>
      </c>
      <c r="B261" s="118"/>
      <c r="C261" s="374"/>
      <c r="D261" s="374"/>
      <c r="E261" s="374"/>
      <c r="F261" s="375"/>
      <c r="G261" s="374" t="s">
        <v>221</v>
      </c>
      <c r="H261" s="211" t="s">
        <v>212</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220</v>
      </c>
      <c r="B262" s="118"/>
      <c r="C262" s="374"/>
      <c r="D262" s="374"/>
      <c r="E262" s="374"/>
      <c r="F262" s="375"/>
      <c r="G262" s="375"/>
      <c r="H262" s="211" t="s">
        <v>213</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222</v>
      </c>
      <c r="B263" s="118"/>
      <c r="C263" s="374"/>
      <c r="D263" s="374"/>
      <c r="E263" s="374"/>
      <c r="F263" s="375"/>
      <c r="G263" s="374" t="s">
        <v>194</v>
      </c>
      <c r="H263" s="211" t="s">
        <v>212</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222</v>
      </c>
      <c r="B264" s="118"/>
      <c r="C264" s="374"/>
      <c r="D264" s="374"/>
      <c r="E264" s="374"/>
      <c r="F264" s="375"/>
      <c r="G264" s="375"/>
      <c r="H264" s="211" t="s">
        <v>213</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223</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224</v>
      </c>
      <c r="B272" s="1"/>
      <c r="C272" s="317" t="s">
        <v>225</v>
      </c>
      <c r="D272" s="319"/>
      <c r="E272" s="397" t="s">
        <v>226</v>
      </c>
      <c r="F272" s="398"/>
      <c r="G272" s="304" t="s">
        <v>227</v>
      </c>
      <c r="H272" s="306"/>
      <c r="I272" s="341" t="s">
        <v>228</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229</v>
      </c>
      <c r="B273" s="118"/>
      <c r="C273" s="390"/>
      <c r="D273" s="391"/>
      <c r="E273" s="398"/>
      <c r="F273" s="398"/>
      <c r="G273" s="304" t="s">
        <v>230</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231</v>
      </c>
      <c r="B274" s="118"/>
      <c r="C274" s="390"/>
      <c r="D274" s="391"/>
      <c r="E274" s="398"/>
      <c r="F274" s="398"/>
      <c r="G274" s="304" t="s">
        <v>232</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233</v>
      </c>
      <c r="B275" s="118"/>
      <c r="C275" s="392"/>
      <c r="D275" s="393"/>
      <c r="E275" s="304" t="s">
        <v>194</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234</v>
      </c>
      <c r="B276" s="118"/>
      <c r="C276" s="317" t="s">
        <v>235</v>
      </c>
      <c r="D276" s="376"/>
      <c r="E276" s="304" t="s">
        <v>236</v>
      </c>
      <c r="F276" s="305"/>
      <c r="G276" s="305"/>
      <c r="H276" s="306"/>
      <c r="I276" s="341" t="s">
        <v>237</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238</v>
      </c>
      <c r="B277" s="118"/>
      <c r="C277" s="377"/>
      <c r="D277" s="378"/>
      <c r="E277" s="304" t="s">
        <v>239</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240</v>
      </c>
      <c r="B278" s="118"/>
      <c r="C278" s="379"/>
      <c r="D278" s="380"/>
      <c r="E278" s="304" t="s">
        <v>241</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242</v>
      </c>
      <c r="B279" s="118"/>
      <c r="C279" s="317" t="s">
        <v>194</v>
      </c>
      <c r="D279" s="376"/>
      <c r="E279" s="304" t="s">
        <v>243</v>
      </c>
      <c r="F279" s="305"/>
      <c r="G279" s="305"/>
      <c r="H279" s="306"/>
      <c r="I279" s="98" t="s">
        <v>244</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245</v>
      </c>
      <c r="B280" s="118"/>
      <c r="C280" s="377"/>
      <c r="D280" s="378"/>
      <c r="E280" s="304" t="s">
        <v>246</v>
      </c>
      <c r="F280" s="305"/>
      <c r="G280" s="305"/>
      <c r="H280" s="306"/>
      <c r="I280" s="264" t="s">
        <v>247</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248</v>
      </c>
      <c r="F281" s="297"/>
      <c r="G281" s="297"/>
      <c r="H281" s="298"/>
      <c r="I281" s="280" t="s">
        <v>249</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250</v>
      </c>
      <c r="B282" s="118"/>
      <c r="C282" s="377"/>
      <c r="D282" s="378"/>
      <c r="E282" s="304" t="s">
        <v>251</v>
      </c>
      <c r="F282" s="305"/>
      <c r="G282" s="305"/>
      <c r="H282" s="306"/>
      <c r="I282" s="279" t="s">
        <v>252</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253</v>
      </c>
      <c r="B283" s="118"/>
      <c r="C283" s="377"/>
      <c r="D283" s="378"/>
      <c r="E283" s="304" t="s">
        <v>254</v>
      </c>
      <c r="F283" s="305"/>
      <c r="G283" s="305"/>
      <c r="H283" s="306"/>
      <c r="I283" s="98" t="s">
        <v>255</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256</v>
      </c>
      <c r="B284" s="118"/>
      <c r="C284" s="377"/>
      <c r="D284" s="378"/>
      <c r="E284" s="304" t="s">
        <v>257</v>
      </c>
      <c r="F284" s="305"/>
      <c r="G284" s="305"/>
      <c r="H284" s="306"/>
      <c r="I284" s="98" t="s">
        <v>258</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259</v>
      </c>
      <c r="B285" s="118"/>
      <c r="C285" s="377"/>
      <c r="D285" s="378"/>
      <c r="E285" s="304" t="s">
        <v>260</v>
      </c>
      <c r="F285" s="305"/>
      <c r="G285" s="305"/>
      <c r="H285" s="306"/>
      <c r="I285" s="98" t="s">
        <v>261</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262</v>
      </c>
      <c r="B286" s="118"/>
      <c r="C286" s="377"/>
      <c r="D286" s="378"/>
      <c r="E286" s="304" t="s">
        <v>263</v>
      </c>
      <c r="F286" s="305"/>
      <c r="G286" s="305"/>
      <c r="H286" s="306"/>
      <c r="I286" s="98" t="s">
        <v>264</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265</v>
      </c>
      <c r="B287" s="118"/>
      <c r="C287" s="377"/>
      <c r="D287" s="378"/>
      <c r="E287" s="296" t="s">
        <v>266</v>
      </c>
      <c r="F287" s="297"/>
      <c r="G287" s="297"/>
      <c r="H287" s="298"/>
      <c r="I287" s="103" t="s">
        <v>267</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268</v>
      </c>
      <c r="B288" s="118"/>
      <c r="C288" s="377"/>
      <c r="D288" s="378"/>
      <c r="E288" s="304" t="s">
        <v>269</v>
      </c>
      <c r="F288" s="305"/>
      <c r="G288" s="305"/>
      <c r="H288" s="306"/>
      <c r="I288" s="103" t="s">
        <v>270</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271</v>
      </c>
      <c r="B289" s="118"/>
      <c r="C289" s="379"/>
      <c r="D289" s="380"/>
      <c r="E289" s="296" t="s">
        <v>272</v>
      </c>
      <c r="F289" s="297"/>
      <c r="G289" s="297"/>
      <c r="H289" s="298"/>
      <c r="I289" s="103" t="s">
        <v>273</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274</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274</v>
      </c>
      <c r="D298" s="335"/>
      <c r="E298" s="335"/>
      <c r="F298" s="335"/>
      <c r="G298" s="335"/>
      <c r="H298" s="336"/>
      <c r="I298" s="326" t="s">
        <v>275</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276</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277</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278</v>
      </c>
      <c r="C316" s="132"/>
      <c r="D316" s="132"/>
      <c r="E316" s="47"/>
      <c r="F316" s="47"/>
      <c r="G316" s="47"/>
      <c r="H316" s="48"/>
      <c r="I316" s="48"/>
      <c r="J316" s="50"/>
      <c r="K316" s="49"/>
      <c r="L316" s="133"/>
      <c r="M316" s="133"/>
      <c r="N316" s="133"/>
      <c r="O316" s="133"/>
      <c r="P316" s="133"/>
      <c r="Q316" s="133"/>
    </row>
    <row r="317" s="74" customFormat="1">
      <c r="A317" s="176"/>
      <c r="B317" s="36" t="s">
        <v>279</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280</v>
      </c>
      <c r="B321" s="68"/>
      <c r="C321" s="371" t="s">
        <v>281</v>
      </c>
      <c r="D321" s="317" t="s">
        <v>282</v>
      </c>
      <c r="E321" s="318"/>
      <c r="F321" s="318"/>
      <c r="G321" s="318"/>
      <c r="H321" s="319"/>
      <c r="I321" s="327" t="s">
        <v>283</v>
      </c>
      <c r="J321" s="105">
        <f ref="J321:J326" t="shared" si="48">IF(SUM(L321:BS321)=0,IF(COUNTIF(L321:BS321,"未確認")&gt;0,"未確認",IF(COUNTIF(L321:BS321,"~*")&gt;0,"*",SUM(L321:BS321))),SUM(L321:BS321))</f>
        <v>0</v>
      </c>
      <c r="K321" s="66" t="str">
        <f ref="K321:K326" t="shared" si="49">IF(OR(COUNTIF(L321:BS321,"未確認")&gt;0,COUNTIF(L321:BS321,"~*")&gt;0),"※","")</f>
      </c>
      <c r="L321" s="108">
        <v>470</v>
      </c>
      <c r="M321" s="247">
        <v>0</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284</v>
      </c>
      <c r="B322" s="68"/>
      <c r="C322" s="372"/>
      <c r="D322" s="381"/>
      <c r="E322" s="304" t="s">
        <v>285</v>
      </c>
      <c r="F322" s="305"/>
      <c r="G322" s="305"/>
      <c r="H322" s="306"/>
      <c r="I322" s="328"/>
      <c r="J322" s="105">
        <f t="shared" si="48"/>
        <v>0</v>
      </c>
      <c r="K322" s="66" t="str">
        <f t="shared" si="49"/>
      </c>
      <c r="L322" s="108">
        <v>158</v>
      </c>
      <c r="M322" s="247">
        <v>0</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286</v>
      </c>
      <c r="B323" s="68"/>
      <c r="C323" s="372"/>
      <c r="D323" s="382"/>
      <c r="E323" s="304" t="s">
        <v>287</v>
      </c>
      <c r="F323" s="305"/>
      <c r="G323" s="305"/>
      <c r="H323" s="306"/>
      <c r="I323" s="328"/>
      <c r="J323" s="105">
        <f t="shared" si="48"/>
        <v>0</v>
      </c>
      <c r="K323" s="66" t="str">
        <f t="shared" si="49"/>
      </c>
      <c r="L323" s="108">
        <v>273</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288</v>
      </c>
      <c r="B324" s="68"/>
      <c r="C324" s="372"/>
      <c r="D324" s="383"/>
      <c r="E324" s="304" t="s">
        <v>289</v>
      </c>
      <c r="F324" s="305"/>
      <c r="G324" s="305"/>
      <c r="H324" s="306"/>
      <c r="I324" s="328"/>
      <c r="J324" s="105">
        <f t="shared" si="48"/>
        <v>0</v>
      </c>
      <c r="K324" s="66" t="str">
        <f t="shared" si="49"/>
      </c>
      <c r="L324" s="108">
        <v>39</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290</v>
      </c>
      <c r="B325" s="1"/>
      <c r="C325" s="372"/>
      <c r="D325" s="304" t="s">
        <v>291</v>
      </c>
      <c r="E325" s="305"/>
      <c r="F325" s="305"/>
      <c r="G325" s="305"/>
      <c r="H325" s="306"/>
      <c r="I325" s="328"/>
      <c r="J325" s="105">
        <f t="shared" si="48"/>
        <v>0</v>
      </c>
      <c r="K325" s="66" t="str">
        <f t="shared" si="49"/>
      </c>
      <c r="L325" s="108">
        <v>12047</v>
      </c>
      <c r="M325" s="247">
        <v>0</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292</v>
      </c>
      <c r="B326" s="96"/>
      <c r="C326" s="372"/>
      <c r="D326" s="304" t="s">
        <v>293</v>
      </c>
      <c r="E326" s="305"/>
      <c r="F326" s="305"/>
      <c r="G326" s="305"/>
      <c r="H326" s="306"/>
      <c r="I326" s="329"/>
      <c r="J326" s="105">
        <f t="shared" si="48"/>
        <v>0</v>
      </c>
      <c r="K326" s="66" t="str">
        <f t="shared" si="49"/>
      </c>
      <c r="L326" s="108">
        <v>470</v>
      </c>
      <c r="M326" s="247">
        <v>0</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294</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295</v>
      </c>
      <c r="B334" s="96"/>
      <c r="C334" s="371" t="s">
        <v>281</v>
      </c>
      <c r="D334" s="304" t="s">
        <v>282</v>
      </c>
      <c r="E334" s="305"/>
      <c r="F334" s="305"/>
      <c r="G334" s="305"/>
      <c r="H334" s="306"/>
      <c r="I334" s="327" t="s">
        <v>296</v>
      </c>
      <c r="J334" s="105">
        <f>IF(SUM(L334:BS334)=0,IF(COUNTIF(L334:BS334,"未確認")&gt;0,"未確認",IF(COUNTIF(L334:BS334,"~*")&gt;0,"*",SUM(L334:BS334))),SUM(L334:BS334))</f>
        <v>0</v>
      </c>
      <c r="K334" s="66" t="str">
        <f>IF(OR(COUNTIF(L334:BS334,"未確認")&gt;0,COUNTIF(L334:BS334,"~*")&gt;0),"※","")</f>
      </c>
      <c r="L334" s="108">
        <v>470</v>
      </c>
      <c r="M334" s="247">
        <v>0</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297</v>
      </c>
      <c r="B335" s="96"/>
      <c r="C335" s="371"/>
      <c r="D335" s="394" t="s">
        <v>298</v>
      </c>
      <c r="E335" s="392" t="s">
        <v>299</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0</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300</v>
      </c>
      <c r="B336" s="96"/>
      <c r="C336" s="371"/>
      <c r="D336" s="371"/>
      <c r="E336" s="304" t="s">
        <v>301</v>
      </c>
      <c r="F336" s="305"/>
      <c r="G336" s="305"/>
      <c r="H336" s="306"/>
      <c r="I336" s="366"/>
      <c r="J336" s="105">
        <f t="shared" si="52"/>
        <v>0</v>
      </c>
      <c r="K336" s="66" t="str">
        <f t="shared" si="53"/>
      </c>
      <c r="L336" s="108">
        <v>222</v>
      </c>
      <c r="M336" s="247">
        <v>0</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302</v>
      </c>
      <c r="B337" s="96"/>
      <c r="C337" s="371"/>
      <c r="D337" s="371"/>
      <c r="E337" s="304" t="s">
        <v>303</v>
      </c>
      <c r="F337" s="305"/>
      <c r="G337" s="305"/>
      <c r="H337" s="306"/>
      <c r="I337" s="366"/>
      <c r="J337" s="105">
        <f t="shared" si="52"/>
        <v>0</v>
      </c>
      <c r="K337" s="66" t="str">
        <f t="shared" si="53"/>
      </c>
      <c r="L337" s="108">
        <v>170</v>
      </c>
      <c r="M337" s="247">
        <v>0</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304</v>
      </c>
      <c r="B338" s="96"/>
      <c r="C338" s="371"/>
      <c r="D338" s="371"/>
      <c r="E338" s="296" t="s">
        <v>305</v>
      </c>
      <c r="F338" s="297"/>
      <c r="G338" s="297"/>
      <c r="H338" s="298"/>
      <c r="I338" s="366"/>
      <c r="J338" s="105">
        <f t="shared" si="52"/>
        <v>0</v>
      </c>
      <c r="K338" s="66" t="str">
        <f t="shared" si="53"/>
      </c>
      <c r="L338" s="108">
        <v>78</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306</v>
      </c>
      <c r="B339" s="96"/>
      <c r="C339" s="371"/>
      <c r="D339" s="371"/>
      <c r="E339" s="296" t="s">
        <v>307</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308</v>
      </c>
      <c r="B340" s="96"/>
      <c r="C340" s="371"/>
      <c r="D340" s="371"/>
      <c r="E340" s="304" t="s">
        <v>309</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310</v>
      </c>
      <c r="B341" s="96"/>
      <c r="C341" s="371"/>
      <c r="D341" s="395"/>
      <c r="E341" s="317" t="s">
        <v>194</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311</v>
      </c>
      <c r="B342" s="96"/>
      <c r="C342" s="371"/>
      <c r="D342" s="304" t="s">
        <v>293</v>
      </c>
      <c r="E342" s="305"/>
      <c r="F342" s="305"/>
      <c r="G342" s="305"/>
      <c r="H342" s="306"/>
      <c r="I342" s="366"/>
      <c r="J342" s="105">
        <f t="shared" si="52"/>
        <v>0</v>
      </c>
      <c r="K342" s="66" t="str">
        <f t="shared" si="53"/>
      </c>
      <c r="L342" s="108">
        <v>470</v>
      </c>
      <c r="M342" s="247">
        <v>0</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312</v>
      </c>
      <c r="B343" s="96"/>
      <c r="C343" s="371"/>
      <c r="D343" s="394" t="s">
        <v>313</v>
      </c>
      <c r="E343" s="392" t="s">
        <v>314</v>
      </c>
      <c r="F343" s="396"/>
      <c r="G343" s="396"/>
      <c r="H343" s="393"/>
      <c r="I343" s="366"/>
      <c r="J343" s="105">
        <f t="shared" si="52"/>
        <v>0</v>
      </c>
      <c r="K343" s="66" t="str">
        <f t="shared" si="53"/>
      </c>
      <c r="L343" s="108">
        <v>0</v>
      </c>
      <c r="M343" s="247">
        <v>0</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315</v>
      </c>
      <c r="B344" s="96"/>
      <c r="C344" s="371"/>
      <c r="D344" s="371"/>
      <c r="E344" s="304" t="s">
        <v>316</v>
      </c>
      <c r="F344" s="305"/>
      <c r="G344" s="305"/>
      <c r="H344" s="306"/>
      <c r="I344" s="366"/>
      <c r="J344" s="105">
        <f t="shared" si="52"/>
        <v>0</v>
      </c>
      <c r="K344" s="66" t="str">
        <f t="shared" si="53"/>
      </c>
      <c r="L344" s="108">
        <v>214</v>
      </c>
      <c r="M344" s="247">
        <v>0</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317</v>
      </c>
      <c r="B345" s="96"/>
      <c r="C345" s="371"/>
      <c r="D345" s="371"/>
      <c r="E345" s="304" t="s">
        <v>318</v>
      </c>
      <c r="F345" s="305"/>
      <c r="G345" s="305"/>
      <c r="H345" s="306"/>
      <c r="I345" s="366"/>
      <c r="J345" s="105">
        <f t="shared" si="52"/>
        <v>0</v>
      </c>
      <c r="K345" s="66" t="str">
        <f t="shared" si="53"/>
      </c>
      <c r="L345" s="108">
        <v>54</v>
      </c>
      <c r="M345" s="247">
        <v>0</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319</v>
      </c>
      <c r="B346" s="96"/>
      <c r="C346" s="371"/>
      <c r="D346" s="371"/>
      <c r="E346" s="304" t="s">
        <v>320</v>
      </c>
      <c r="F346" s="305"/>
      <c r="G346" s="305"/>
      <c r="H346" s="306"/>
      <c r="I346" s="366"/>
      <c r="J346" s="105">
        <f t="shared" si="52"/>
        <v>0</v>
      </c>
      <c r="K346" s="66" t="str">
        <f t="shared" si="53"/>
      </c>
      <c r="L346" s="108">
        <v>0</v>
      </c>
      <c r="M346" s="247">
        <v>0</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321</v>
      </c>
      <c r="B347" s="96"/>
      <c r="C347" s="371"/>
      <c r="D347" s="371"/>
      <c r="E347" s="304" t="s">
        <v>322</v>
      </c>
      <c r="F347" s="305"/>
      <c r="G347" s="305"/>
      <c r="H347" s="306"/>
      <c r="I347" s="366"/>
      <c r="J347" s="105">
        <f t="shared" si="52"/>
        <v>0</v>
      </c>
      <c r="K347" s="66" t="str">
        <f t="shared" si="53"/>
      </c>
      <c r="L347" s="108">
        <v>0</v>
      </c>
      <c r="M347" s="247">
        <v>0</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323</v>
      </c>
      <c r="B348" s="96"/>
      <c r="C348" s="371"/>
      <c r="D348" s="371"/>
      <c r="E348" s="296" t="s">
        <v>324</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325</v>
      </c>
      <c r="B349" s="96"/>
      <c r="C349" s="371"/>
      <c r="D349" s="371"/>
      <c r="E349" s="304" t="s">
        <v>326</v>
      </c>
      <c r="F349" s="305"/>
      <c r="G349" s="305"/>
      <c r="H349" s="306"/>
      <c r="I349" s="366"/>
      <c r="J349" s="105">
        <f t="shared" si="52"/>
        <v>0</v>
      </c>
      <c r="K349" s="66" t="str">
        <f t="shared" si="53"/>
      </c>
      <c r="L349" s="108">
        <v>145</v>
      </c>
      <c r="M349" s="247">
        <v>0</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327</v>
      </c>
      <c r="B350" s="96"/>
      <c r="C350" s="371"/>
      <c r="D350" s="371"/>
      <c r="E350" s="304" t="s">
        <v>328</v>
      </c>
      <c r="F350" s="305"/>
      <c r="G350" s="305"/>
      <c r="H350" s="306"/>
      <c r="I350" s="366"/>
      <c r="J350" s="105">
        <f t="shared" si="52"/>
        <v>0</v>
      </c>
      <c r="K350" s="66" t="str">
        <f t="shared" si="53"/>
      </c>
      <c r="L350" s="108">
        <v>57</v>
      </c>
      <c r="M350" s="247">
        <v>0</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329</v>
      </c>
      <c r="B351" s="96"/>
      <c r="C351" s="371"/>
      <c r="D351" s="371"/>
      <c r="E351" s="304" t="s">
        <v>194</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330</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331</v>
      </c>
      <c r="B359" s="96"/>
      <c r="C359" s="317" t="s">
        <v>332</v>
      </c>
      <c r="D359" s="318"/>
      <c r="E359" s="318"/>
      <c r="F359" s="318"/>
      <c r="G359" s="318"/>
      <c r="H359" s="319"/>
      <c r="I359" s="327" t="s">
        <v>333</v>
      </c>
      <c r="J359" s="142">
        <f>IF(SUM(L359:BS359)=0,IF(COUNTIF(L359:BS359,"未確認")&gt;0,"未確認",IF(COUNTIF(L359:BS359,"~*")&gt;0,"*",SUM(L359:BS359))),SUM(L359:BS359))</f>
        <v>0</v>
      </c>
      <c r="K359" s="143" t="str">
        <f>IF(OR(COUNTIF(L359:BS359,"未確認")&gt;0,COUNTIF(L359:BS359,"~*")&gt;0),"※","")</f>
      </c>
      <c r="L359" s="108">
        <v>470</v>
      </c>
      <c r="M359" s="247">
        <v>0</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334</v>
      </c>
      <c r="B360" s="96"/>
      <c r="C360" s="138"/>
      <c r="D360" s="139"/>
      <c r="E360" s="323" t="s">
        <v>335</v>
      </c>
      <c r="F360" s="324"/>
      <c r="G360" s="324"/>
      <c r="H360" s="325"/>
      <c r="I360" s="366"/>
      <c r="J360" s="142">
        <f>IF(SUM(L360:BS360)=0,IF(COUNTIF(L360:BS360,"未確認")&gt;0,"未確認",IF(COUNTIF(L360:BS360,"~*")&gt;0,"*",SUM(L360:BS360))),SUM(L360:BS360))</f>
        <v>0</v>
      </c>
      <c r="K360" s="143" t="str">
        <f>IF(OR(COUNTIF(L360:BS360,"未確認")&gt;0,COUNTIF(L360:BS360,"~*")&gt;0),"※","")</f>
      </c>
      <c r="L360" s="108">
        <v>254</v>
      </c>
      <c r="M360" s="247">
        <v>0</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336</v>
      </c>
      <c r="B361" s="96"/>
      <c r="C361" s="138"/>
      <c r="D361" s="139"/>
      <c r="E361" s="323" t="s">
        <v>337</v>
      </c>
      <c r="F361" s="324"/>
      <c r="G361" s="324"/>
      <c r="H361" s="325"/>
      <c r="I361" s="366"/>
      <c r="J361" s="142">
        <f>IF(SUM(L361:BS361)=0,IF(COUNTIF(L361:BS361,"未確認")&gt;0,"未確認",IF(COUNTIF(L361:BS361,"~*")&gt;0,"*",SUM(L361:BS361))),SUM(L361:BS361))</f>
        <v>0</v>
      </c>
      <c r="K361" s="143" t="str">
        <f>IF(OR(COUNTIF(L361:BS361,"未確認")&gt;0,COUNTIF(L361:BS361,"~*")&gt;0),"※","")</f>
      </c>
      <c r="L361" s="108">
        <v>57</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338</v>
      </c>
      <c r="B362" s="96"/>
      <c r="C362" s="138"/>
      <c r="D362" s="139"/>
      <c r="E362" s="323" t="s">
        <v>339</v>
      </c>
      <c r="F362" s="324"/>
      <c r="G362" s="324"/>
      <c r="H362" s="325"/>
      <c r="I362" s="366"/>
      <c r="J362" s="142">
        <f>IF(SUM(L362:BS362)=0,IF(COUNTIF(L362:BS362,"未確認")&gt;0,"未確認",IF(COUNTIF(L362:BS362,"~*")&gt;0,"*",SUM(L362:BS362))),SUM(L362:BS362))</f>
        <v>0</v>
      </c>
      <c r="K362" s="143" t="str">
        <f>IF(OR(COUNTIF(L362:BS362,"未確認")&gt;0,COUNTIF(L362:BS362,"~*")&gt;0),"※","")</f>
      </c>
      <c r="L362" s="108">
        <v>153</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340</v>
      </c>
      <c r="B363" s="1"/>
      <c r="C363" s="140"/>
      <c r="D363" s="141"/>
      <c r="E363" s="368" t="s">
        <v>341</v>
      </c>
      <c r="F363" s="369"/>
      <c r="G363" s="369"/>
      <c r="H363" s="370"/>
      <c r="I363" s="367"/>
      <c r="J363" s="142">
        <f>IF(SUM(L363:BS363)=0,IF(COUNTIF(L363:BS363,"未確認")&gt;0,"未確認",IF(COUNTIF(L363:BS363,"~*")&gt;0,"*",SUM(L363:BS363))),SUM(L363:BS363))</f>
        <v>0</v>
      </c>
      <c r="K363" s="143" t="str">
        <f>IF(OR(COUNTIF(L363:BS363,"未確認")&gt;0,COUNTIF(L363:BS363,"~*")&gt;0),"※","")</f>
      </c>
      <c r="L363" s="108">
        <v>6</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342</v>
      </c>
      <c r="C367" s="85"/>
      <c r="D367" s="85"/>
      <c r="E367" s="85"/>
      <c r="F367" s="85"/>
      <c r="G367" s="85"/>
      <c r="H367" s="10"/>
      <c r="I367" s="10"/>
      <c r="J367" s="51"/>
      <c r="K367" s="24"/>
      <c r="L367" s="86"/>
      <c r="M367" s="86"/>
      <c r="N367" s="86"/>
      <c r="O367" s="86"/>
      <c r="P367" s="86"/>
      <c r="Q367" s="86"/>
    </row>
    <row r="368" s="74" customFormat="1">
      <c r="A368" s="176"/>
      <c r="B368" s="96" t="s">
        <v>343</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344</v>
      </c>
      <c r="B372" s="96"/>
      <c r="C372" s="320" t="s">
        <v>345</v>
      </c>
      <c r="D372" s="321"/>
      <c r="E372" s="321"/>
      <c r="F372" s="321"/>
      <c r="G372" s="321"/>
      <c r="H372" s="322"/>
      <c r="I372" s="327" t="s">
        <v>346</v>
      </c>
      <c r="J372" s="274">
        <v>42</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347</v>
      </c>
      <c r="B373" s="96"/>
      <c r="C373" s="138"/>
      <c r="D373" s="146"/>
      <c r="E373" s="304" t="s">
        <v>348</v>
      </c>
      <c r="F373" s="305"/>
      <c r="G373" s="305"/>
      <c r="H373" s="306"/>
      <c r="I373" s="332"/>
      <c r="J373" s="274">
        <v>41</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349</v>
      </c>
      <c r="B374" s="96"/>
      <c r="C374" s="140"/>
      <c r="D374" s="147"/>
      <c r="E374" s="304" t="s">
        <v>350</v>
      </c>
      <c r="F374" s="305"/>
      <c r="G374" s="305"/>
      <c r="H374" s="306"/>
      <c r="I374" s="332"/>
      <c r="J374" s="274">
        <v>1</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351</v>
      </c>
      <c r="B375" s="96"/>
      <c r="C375" s="363" t="s">
        <v>352</v>
      </c>
      <c r="D375" s="364"/>
      <c r="E375" s="364"/>
      <c r="F375" s="364"/>
      <c r="G375" s="364"/>
      <c r="H375" s="365"/>
      <c r="I375" s="332"/>
      <c r="J375" s="274">
        <v>31</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353</v>
      </c>
      <c r="B376" s="96"/>
      <c r="C376" s="138"/>
      <c r="D376" s="146"/>
      <c r="E376" s="304" t="s">
        <v>354</v>
      </c>
      <c r="F376" s="305"/>
      <c r="G376" s="305"/>
      <c r="H376" s="306"/>
      <c r="I376" s="332"/>
      <c r="J376" s="274">
        <v>23</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355</v>
      </c>
      <c r="B377" s="96"/>
      <c r="C377" s="140"/>
      <c r="D377" s="147"/>
      <c r="E377" s="304" t="s">
        <v>356</v>
      </c>
      <c r="F377" s="305"/>
      <c r="G377" s="305"/>
      <c r="H377" s="306"/>
      <c r="I377" s="333"/>
      <c r="J377" s="274">
        <v>8</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277</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357</v>
      </c>
      <c r="C392" s="149"/>
      <c r="D392" s="47"/>
      <c r="E392" s="47"/>
      <c r="F392" s="47"/>
      <c r="G392" s="47"/>
      <c r="H392" s="48"/>
      <c r="I392" s="48"/>
      <c r="J392" s="50"/>
      <c r="K392" s="49"/>
      <c r="L392" s="133"/>
      <c r="M392" s="133"/>
      <c r="N392" s="133"/>
      <c r="O392" s="133"/>
      <c r="P392" s="133"/>
      <c r="Q392" s="133"/>
    </row>
    <row r="393" s="74" customFormat="1">
      <c r="A393" s="176"/>
      <c r="B393" s="14" t="s">
        <v>358</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359</v>
      </c>
      <c r="D397" s="297"/>
      <c r="E397" s="297"/>
      <c r="F397" s="297"/>
      <c r="G397" s="297"/>
      <c r="H397" s="298"/>
      <c r="I397" s="341" t="s">
        <v>360</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361</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362</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114</v>
      </c>
      <c r="D400" s="297"/>
      <c r="E400" s="297"/>
      <c r="F400" s="297"/>
      <c r="G400" s="297"/>
      <c r="H400" s="298"/>
      <c r="I400" s="361"/>
      <c r="J400" s="193" t="str">
        <f t="shared" si="61"/>
        <v>未確認</v>
      </c>
      <c r="K400" s="276" t="str">
        <f t="shared" si="62"/>
        <v>※</v>
      </c>
      <c r="L400" s="277">
        <v>784</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363</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364</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365</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367</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368</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369</v>
      </c>
      <c r="D407" s="297"/>
      <c r="E407" s="297"/>
      <c r="F407" s="297"/>
      <c r="G407" s="297"/>
      <c r="H407" s="298"/>
      <c r="I407" s="361"/>
      <c r="J407" s="193" t="str">
        <f t="shared" si="61"/>
        <v>未確認</v>
      </c>
      <c r="K407" s="276" t="str">
        <f t="shared" si="62"/>
        <v>※</v>
      </c>
      <c r="L407" s="277" t="s">
        <v>370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371</v>
      </c>
      <c r="D408" s="297"/>
      <c r="E408" s="297"/>
      <c r="F408" s="297"/>
      <c r="G408" s="297"/>
      <c r="H408" s="298"/>
      <c r="I408" s="361"/>
      <c r="J408" s="193" t="str">
        <f t="shared" si="61"/>
        <v>未確認</v>
      </c>
      <c r="K408" s="276" t="str">
        <f t="shared" si="62"/>
        <v>※</v>
      </c>
      <c r="L408" s="277">
        <v>0</v>
      </c>
      <c r="M408" s="251">
        <v>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372</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373</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374</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375</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376</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377</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378</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379</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380</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381</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382</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383</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384</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386</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387</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388</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389</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390</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392</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393</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394</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395</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396</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397</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398</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399</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400</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401</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402</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403</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404</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405</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406</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407</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408</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409</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410</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411</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412</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413</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414</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415</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416</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417</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418</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419</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420</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421</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422</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423</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424</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425</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426</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427</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428</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429</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430</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431</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432</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433</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434</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t="s">
        <v>370</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439</v>
      </c>
      <c r="B480" s="1"/>
      <c r="C480" s="152"/>
      <c r="D480" s="314" t="s">
        <v>440</v>
      </c>
      <c r="E480" s="304" t="s">
        <v>441</v>
      </c>
      <c r="F480" s="305"/>
      <c r="G480" s="305"/>
      <c r="H480" s="306"/>
      <c r="I480" s="342"/>
      <c r="J480" s="93" t="str">
        <f ref="J480:J507" t="shared" si="71">IF(SUM(L480:BS480)=0,IF(COUNTIF(L480:BS480,"未確認")&gt;0,"未確認",IF(COUNTIF(L480:BS480,"~*")&gt;0,"*",SUM(L480:BS480))),SUM(L480:BS480))</f>
        <v>未確認</v>
      </c>
      <c r="K480" s="151" t="str">
        <f t="shared" si="70"/>
        <v>※</v>
      </c>
      <c r="L480" s="94" t="s">
        <v>370</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442</v>
      </c>
      <c r="B481" s="1"/>
      <c r="C481" s="152"/>
      <c r="D481" s="315"/>
      <c r="E481" s="304" t="s">
        <v>443</v>
      </c>
      <c r="F481" s="305"/>
      <c r="G481" s="305"/>
      <c r="H481" s="306"/>
      <c r="I481" s="342"/>
      <c r="J481" s="93" t="str">
        <f t="shared" si="71"/>
        <v>未確認</v>
      </c>
      <c r="K481" s="151" t="str">
        <f t="shared" si="70"/>
        <v>※</v>
      </c>
      <c r="L481" s="94" t="s">
        <v>370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444</v>
      </c>
      <c r="B482" s="1"/>
      <c r="C482" s="152"/>
      <c r="D482" s="315"/>
      <c r="E482" s="304" t="s">
        <v>445</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446</v>
      </c>
      <c r="B483" s="1"/>
      <c r="C483" s="152"/>
      <c r="D483" s="315"/>
      <c r="E483" s="304" t="s">
        <v>447</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448</v>
      </c>
      <c r="B484" s="1"/>
      <c r="C484" s="152"/>
      <c r="D484" s="315"/>
      <c r="E484" s="304" t="s">
        <v>449</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450</v>
      </c>
      <c r="B485" s="1"/>
      <c r="C485" s="152"/>
      <c r="D485" s="315"/>
      <c r="E485" s="304" t="s">
        <v>451</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452</v>
      </c>
      <c r="B486" s="1"/>
      <c r="C486" s="152"/>
      <c r="D486" s="315"/>
      <c r="E486" s="304" t="s">
        <v>453</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454</v>
      </c>
      <c r="B487" s="1"/>
      <c r="C487" s="152"/>
      <c r="D487" s="315"/>
      <c r="E487" s="304" t="s">
        <v>455</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456</v>
      </c>
      <c r="B488" s="1"/>
      <c r="C488" s="152"/>
      <c r="D488" s="315"/>
      <c r="E488" s="304" t="s">
        <v>457</v>
      </c>
      <c r="F488" s="305"/>
      <c r="G488" s="305"/>
      <c r="H488" s="306"/>
      <c r="I488" s="342"/>
      <c r="J488" s="93" t="str">
        <f t="shared" si="71"/>
        <v>未確認</v>
      </c>
      <c r="K488" s="151" t="str">
        <f ref="K488:K507" t="shared" si="72">IF(OR(COUNTIF(L488:BS488,"未確認")&gt;0,COUNTIF(L488:BS488,"*")&gt;0),"※","")</f>
        <v>※</v>
      </c>
      <c r="L488" s="94" t="s">
        <v>370</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458</v>
      </c>
      <c r="B489" s="1"/>
      <c r="C489" s="152"/>
      <c r="D489" s="315"/>
      <c r="E489" s="304" t="s">
        <v>459</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460</v>
      </c>
      <c r="B490" s="1"/>
      <c r="C490" s="152"/>
      <c r="D490" s="315"/>
      <c r="E490" s="304" t="s">
        <v>461</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462</v>
      </c>
      <c r="B491" s="1"/>
      <c r="C491" s="152"/>
      <c r="D491" s="316"/>
      <c r="E491" s="304" t="s">
        <v>463</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464</v>
      </c>
      <c r="B492" s="118"/>
      <c r="C492" s="317" t="s">
        <v>465</v>
      </c>
      <c r="D492" s="318"/>
      <c r="E492" s="318"/>
      <c r="F492" s="318"/>
      <c r="G492" s="318"/>
      <c r="H492" s="319"/>
      <c r="I492" s="341" t="s">
        <v>466</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467</v>
      </c>
      <c r="B493" s="1"/>
      <c r="C493" s="152"/>
      <c r="D493" s="314" t="s">
        <v>440</v>
      </c>
      <c r="E493" s="304" t="s">
        <v>441</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468</v>
      </c>
      <c r="B494" s="1"/>
      <c r="C494" s="152"/>
      <c r="D494" s="315"/>
      <c r="E494" s="304" t="s">
        <v>443</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469</v>
      </c>
      <c r="B495" s="1"/>
      <c r="C495" s="152"/>
      <c r="D495" s="315"/>
      <c r="E495" s="304" t="s">
        <v>445</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470</v>
      </c>
      <c r="B496" s="1"/>
      <c r="C496" s="152"/>
      <c r="D496" s="315"/>
      <c r="E496" s="304" t="s">
        <v>447</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471</v>
      </c>
      <c r="B497" s="1"/>
      <c r="C497" s="152"/>
      <c r="D497" s="315"/>
      <c r="E497" s="304" t="s">
        <v>449</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472</v>
      </c>
      <c r="B498" s="1"/>
      <c r="C498" s="152"/>
      <c r="D498" s="315"/>
      <c r="E498" s="304" t="s">
        <v>451</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473</v>
      </c>
      <c r="B499" s="1"/>
      <c r="C499" s="152"/>
      <c r="D499" s="315"/>
      <c r="E499" s="304" t="s">
        <v>453</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474</v>
      </c>
      <c r="B500" s="1"/>
      <c r="C500" s="152"/>
      <c r="D500" s="315"/>
      <c r="E500" s="304" t="s">
        <v>455</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475</v>
      </c>
      <c r="B501" s="1"/>
      <c r="C501" s="152"/>
      <c r="D501" s="315"/>
      <c r="E501" s="304" t="s">
        <v>457</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476</v>
      </c>
      <c r="B502" s="1"/>
      <c r="C502" s="152"/>
      <c r="D502" s="315"/>
      <c r="E502" s="304" t="s">
        <v>459</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477</v>
      </c>
      <c r="B503" s="1"/>
      <c r="C503" s="152"/>
      <c r="D503" s="315"/>
      <c r="E503" s="304" t="s">
        <v>461</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478</v>
      </c>
      <c r="B504" s="1"/>
      <c r="C504" s="152"/>
      <c r="D504" s="316"/>
      <c r="E504" s="304" t="s">
        <v>463</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479</v>
      </c>
      <c r="B505" s="118"/>
      <c r="C505" s="304" t="s">
        <v>480</v>
      </c>
      <c r="D505" s="305"/>
      <c r="E505" s="305"/>
      <c r="F505" s="305"/>
      <c r="G505" s="305"/>
      <c r="H505" s="306"/>
      <c r="I505" s="98" t="s">
        <v>481</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482</v>
      </c>
      <c r="B506" s="118"/>
      <c r="C506" s="304" t="s">
        <v>483</v>
      </c>
      <c r="D506" s="305"/>
      <c r="E506" s="305"/>
      <c r="F506" s="305"/>
      <c r="G506" s="305"/>
      <c r="H506" s="306"/>
      <c r="I506" s="98" t="s">
        <v>484</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485</v>
      </c>
      <c r="B507" s="118"/>
      <c r="C507" s="304" t="s">
        <v>486</v>
      </c>
      <c r="D507" s="305"/>
      <c r="E507" s="305"/>
      <c r="F507" s="305"/>
      <c r="G507" s="305"/>
      <c r="H507" s="306"/>
      <c r="I507" s="98" t="s">
        <v>487</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489</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490</v>
      </c>
      <c r="B515" s="1"/>
      <c r="C515" s="304" t="s">
        <v>491</v>
      </c>
      <c r="D515" s="305"/>
      <c r="E515" s="305"/>
      <c r="F515" s="305"/>
      <c r="G515" s="305"/>
      <c r="H515" s="306"/>
      <c r="I515" s="100" t="s">
        <v>492</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493</v>
      </c>
      <c r="B516" s="154"/>
      <c r="C516" s="304" t="s">
        <v>494</v>
      </c>
      <c r="D516" s="305"/>
      <c r="E516" s="305"/>
      <c r="F516" s="305"/>
      <c r="G516" s="305"/>
      <c r="H516" s="306"/>
      <c r="I516" s="98" t="s">
        <v>495</v>
      </c>
      <c r="J516" s="93" t="str">
        <f ref="J516:J522" t="shared" si="78">IF(SUM(L516:BS516)=0,IF(COUNTIF(L516:BS516,"未確認")&gt;0,"未確認",IF(COUNTIF(L516:BS516,"~*")&gt;0,"*",SUM(L516:BS516))),SUM(L516:BS516))</f>
        <v>未確認</v>
      </c>
      <c r="K516" s="151" t="str">
        <f t="shared" si="77"/>
        <v>※</v>
      </c>
      <c r="L516" s="277" t="s">
        <v>370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496</v>
      </c>
      <c r="B517" s="154"/>
      <c r="C517" s="304" t="s">
        <v>497</v>
      </c>
      <c r="D517" s="305"/>
      <c r="E517" s="305"/>
      <c r="F517" s="305"/>
      <c r="G517" s="305"/>
      <c r="H517" s="306"/>
      <c r="I517" s="98" t="s">
        <v>498</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499</v>
      </c>
      <c r="B518" s="154"/>
      <c r="C518" s="304" t="s">
        <v>500</v>
      </c>
      <c r="D518" s="305"/>
      <c r="E518" s="305"/>
      <c r="F518" s="305"/>
      <c r="G518" s="305"/>
      <c r="H518" s="306"/>
      <c r="I518" s="98" t="s">
        <v>501</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502</v>
      </c>
      <c r="B519" s="154"/>
      <c r="C519" s="304" t="s">
        <v>503</v>
      </c>
      <c r="D519" s="305"/>
      <c r="E519" s="305"/>
      <c r="F519" s="305"/>
      <c r="G519" s="305"/>
      <c r="H519" s="306"/>
      <c r="I519" s="98" t="s">
        <v>504</v>
      </c>
      <c r="J519" s="93" t="str">
        <f t="shared" si="78"/>
        <v>未確認</v>
      </c>
      <c r="K519" s="151" t="str">
        <f t="shared" si="77"/>
        <v>※</v>
      </c>
      <c r="L519" s="277" t="s">
        <v>370</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505</v>
      </c>
      <c r="B520" s="154"/>
      <c r="C520" s="296" t="s">
        <v>506</v>
      </c>
      <c r="D520" s="297"/>
      <c r="E520" s="297"/>
      <c r="F520" s="297"/>
      <c r="G520" s="297"/>
      <c r="H520" s="298"/>
      <c r="I520" s="98" t="s">
        <v>507</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508</v>
      </c>
      <c r="B521" s="154"/>
      <c r="C521" s="304" t="s">
        <v>509</v>
      </c>
      <c r="D521" s="305"/>
      <c r="E521" s="305"/>
      <c r="F521" s="305"/>
      <c r="G521" s="305"/>
      <c r="H521" s="306"/>
      <c r="I521" s="98" t="s">
        <v>510</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511</v>
      </c>
      <c r="B522" s="154"/>
      <c r="C522" s="304" t="s">
        <v>512</v>
      </c>
      <c r="D522" s="305"/>
      <c r="E522" s="305"/>
      <c r="F522" s="305"/>
      <c r="G522" s="305"/>
      <c r="H522" s="306"/>
      <c r="I522" s="98" t="s">
        <v>513</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514</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515</v>
      </c>
      <c r="B527" s="154"/>
      <c r="C527" s="307" t="s">
        <v>516</v>
      </c>
      <c r="D527" s="308"/>
      <c r="E527" s="308"/>
      <c r="F527" s="308"/>
      <c r="G527" s="308"/>
      <c r="H527" s="309"/>
      <c r="I527" s="98" t="s">
        <v>517</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518</v>
      </c>
      <c r="D528" s="352"/>
      <c r="E528" s="352"/>
      <c r="F528" s="352"/>
      <c r="G528" s="352"/>
      <c r="H528" s="353"/>
      <c r="I528" s="103" t="s">
        <v>519</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520</v>
      </c>
      <c r="B529" s="154"/>
      <c r="C529" s="307" t="s">
        <v>521</v>
      </c>
      <c r="D529" s="308"/>
      <c r="E529" s="308"/>
      <c r="F529" s="308"/>
      <c r="G529" s="308"/>
      <c r="H529" s="309"/>
      <c r="I529" s="98" t="s">
        <v>522</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523</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524</v>
      </c>
      <c r="B534" s="154"/>
      <c r="C534" s="307" t="s">
        <v>525</v>
      </c>
      <c r="D534" s="308"/>
      <c r="E534" s="308"/>
      <c r="F534" s="308"/>
      <c r="G534" s="308"/>
      <c r="H534" s="309"/>
      <c r="I534" s="98" t="s">
        <v>526</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527</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528</v>
      </c>
      <c r="B539" s="154"/>
      <c r="C539" s="304" t="s">
        <v>529</v>
      </c>
      <c r="D539" s="305"/>
      <c r="E539" s="305"/>
      <c r="F539" s="305"/>
      <c r="G539" s="305"/>
      <c r="H539" s="306"/>
      <c r="I539" s="98" t="s">
        <v>530</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531</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532</v>
      </c>
      <c r="B544" s="154"/>
      <c r="C544" s="304" t="s">
        <v>533</v>
      </c>
      <c r="D544" s="305"/>
      <c r="E544" s="305"/>
      <c r="F544" s="305"/>
      <c r="G544" s="305"/>
      <c r="H544" s="306"/>
      <c r="I544" s="98" t="s">
        <v>534</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535</v>
      </c>
      <c r="B545" s="154"/>
      <c r="C545" s="304" t="s">
        <v>536</v>
      </c>
      <c r="D545" s="305"/>
      <c r="E545" s="305"/>
      <c r="F545" s="305"/>
      <c r="G545" s="305"/>
      <c r="H545" s="306"/>
      <c r="I545" s="98" t="s">
        <v>537</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538</v>
      </c>
      <c r="B546" s="154"/>
      <c r="C546" s="304" t="s">
        <v>539</v>
      </c>
      <c r="D546" s="305"/>
      <c r="E546" s="305"/>
      <c r="F546" s="305"/>
      <c r="G546" s="305"/>
      <c r="H546" s="306"/>
      <c r="I546" s="341" t="s">
        <v>540</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541</v>
      </c>
      <c r="B547" s="154"/>
      <c r="C547" s="304" t="s">
        <v>542</v>
      </c>
      <c r="D547" s="305"/>
      <c r="E547" s="305"/>
      <c r="F547" s="305"/>
      <c r="G547" s="305"/>
      <c r="H547" s="306"/>
      <c r="I547" s="361"/>
      <c r="J547" s="93" t="str">
        <f t="shared" si="96"/>
        <v>未確認</v>
      </c>
      <c r="K547" s="151" t="str">
        <f t="shared" si="95"/>
        <v>※</v>
      </c>
      <c r="L547" s="277">
        <v>698</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544</v>
      </c>
      <c r="B549" s="154"/>
      <c r="C549" s="304" t="s">
        <v>545</v>
      </c>
      <c r="D549" s="305"/>
      <c r="E549" s="305"/>
      <c r="F549" s="305"/>
      <c r="G549" s="305"/>
      <c r="H549" s="306"/>
      <c r="I549" s="98" t="s">
        <v>546</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547</v>
      </c>
      <c r="B550" s="154"/>
      <c r="C550" s="304" t="s">
        <v>548</v>
      </c>
      <c r="D550" s="305"/>
      <c r="E550" s="305"/>
      <c r="F550" s="305"/>
      <c r="G550" s="305"/>
      <c r="H550" s="306"/>
      <c r="I550" s="98" t="s">
        <v>549</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551</v>
      </c>
      <c r="C558" s="304" t="s">
        <v>552</v>
      </c>
      <c r="D558" s="305"/>
      <c r="E558" s="305"/>
      <c r="F558" s="305"/>
      <c r="G558" s="305"/>
      <c r="H558" s="306"/>
      <c r="I558" s="98" t="s">
        <v>553</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554</v>
      </c>
      <c r="B559" s="96"/>
      <c r="C559" s="304" t="s">
        <v>555</v>
      </c>
      <c r="D559" s="305"/>
      <c r="E559" s="305"/>
      <c r="F559" s="305"/>
      <c r="G559" s="305"/>
      <c r="H559" s="306"/>
      <c r="I559" s="98" t="s">
        <v>556</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557</v>
      </c>
      <c r="D560" s="297"/>
      <c r="E560" s="297"/>
      <c r="F560" s="297"/>
      <c r="G560" s="297"/>
      <c r="H560" s="298"/>
      <c r="I560" s="103" t="s">
        <v>558</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559</v>
      </c>
      <c r="B561" s="96"/>
      <c r="C561" s="304" t="s">
        <v>560</v>
      </c>
      <c r="D561" s="305"/>
      <c r="E561" s="305"/>
      <c r="F561" s="305"/>
      <c r="G561" s="305"/>
      <c r="H561" s="306"/>
      <c r="I561" s="98" t="s">
        <v>561</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562</v>
      </c>
      <c r="B562" s="96"/>
      <c r="C562" s="304" t="s">
        <v>563</v>
      </c>
      <c r="D562" s="305"/>
      <c r="E562" s="305"/>
      <c r="F562" s="305"/>
      <c r="G562" s="305"/>
      <c r="H562" s="306"/>
      <c r="I562" s="98" t="s">
        <v>564</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565</v>
      </c>
      <c r="B563" s="96"/>
      <c r="C563" s="304" t="s">
        <v>566</v>
      </c>
      <c r="D563" s="305"/>
      <c r="E563" s="305"/>
      <c r="F563" s="305"/>
      <c r="G563" s="305"/>
      <c r="H563" s="306"/>
      <c r="I563" s="98" t="s">
        <v>567</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568</v>
      </c>
      <c r="B564" s="96"/>
      <c r="C564" s="304" t="s">
        <v>569</v>
      </c>
      <c r="D564" s="305"/>
      <c r="E564" s="305"/>
      <c r="F564" s="305"/>
      <c r="G564" s="305"/>
      <c r="H564" s="306"/>
      <c r="I564" s="98" t="s">
        <v>570</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571</v>
      </c>
      <c r="B565" s="96"/>
      <c r="C565" s="304" t="s">
        <v>572</v>
      </c>
      <c r="D565" s="305"/>
      <c r="E565" s="305"/>
      <c r="F565" s="305"/>
      <c r="G565" s="305"/>
      <c r="H565" s="306"/>
      <c r="I565" s="98" t="s">
        <v>573</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574</v>
      </c>
      <c r="B566" s="96"/>
      <c r="C566" s="304" t="s">
        <v>575</v>
      </c>
      <c r="D566" s="305"/>
      <c r="E566" s="305"/>
      <c r="F566" s="305"/>
      <c r="G566" s="305"/>
      <c r="H566" s="306"/>
      <c r="I566" s="98" t="s">
        <v>576</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577</v>
      </c>
      <c r="B567" s="96"/>
      <c r="C567" s="296" t="s">
        <v>578</v>
      </c>
      <c r="D567" s="297"/>
      <c r="E567" s="297"/>
      <c r="F567" s="297"/>
      <c r="G567" s="297"/>
      <c r="H567" s="298"/>
      <c r="I567" s="103" t="s">
        <v>579</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580</v>
      </c>
      <c r="B568" s="96"/>
      <c r="C568" s="304" t="s">
        <v>581</v>
      </c>
      <c r="D568" s="305"/>
      <c r="E568" s="305"/>
      <c r="F568" s="305"/>
      <c r="G568" s="305"/>
      <c r="H568" s="306"/>
      <c r="I568" s="103" t="s">
        <v>582</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583</v>
      </c>
      <c r="B569" s="96"/>
      <c r="C569" s="304" t="s">
        <v>584</v>
      </c>
      <c r="D569" s="305"/>
      <c r="E569" s="305"/>
      <c r="F569" s="305"/>
      <c r="G569" s="305"/>
      <c r="H569" s="306"/>
      <c r="I569" s="103" t="s">
        <v>585</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586</v>
      </c>
      <c r="B570" s="96"/>
      <c r="C570" s="304" t="s">
        <v>587</v>
      </c>
      <c r="D570" s="305"/>
      <c r="E570" s="305"/>
      <c r="F570" s="305"/>
      <c r="G570" s="305"/>
      <c r="H570" s="306"/>
      <c r="I570" s="103" t="s">
        <v>588</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589</v>
      </c>
      <c r="B571" s="96"/>
      <c r="C571" s="304" t="s">
        <v>590</v>
      </c>
      <c r="D571" s="305"/>
      <c r="E571" s="305"/>
      <c r="F571" s="305"/>
      <c r="G571" s="305"/>
      <c r="H571" s="306"/>
      <c r="I571" s="103" t="s">
        <v>591</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592</v>
      </c>
      <c r="B575" s="96"/>
      <c r="C575" s="296" t="s">
        <v>593</v>
      </c>
      <c r="D575" s="297"/>
      <c r="E575" s="297"/>
      <c r="F575" s="297"/>
      <c r="G575" s="297"/>
      <c r="H575" s="298"/>
      <c r="I575" s="269" t="s">
        <v>594</v>
      </c>
      <c r="J575" s="164"/>
      <c r="K575" s="175"/>
      <c r="L575" s="278" t="s">
        <v>595</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10.5</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24.7</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24.1</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4.1</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24.2</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v>261</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v>333</v>
      </c>
      <c r="M607" s="251">
        <v>0</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t="s">
        <v>370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t="s">
        <v>370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v>307</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t="s">
        <v>370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v>318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370</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t="s">
        <v>370</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t="s">
        <v>370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v>0</v>
      </c>
      <c r="M635" s="251">
        <v>0</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t="s">
        <v>370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t="s">
        <v>370</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t="s">
        <v>370</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t="s">
        <v>370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t="s">
        <v>370</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v>180</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t="s">
        <v>370</v>
      </c>
      <c r="M651" s="251">
        <v>0</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t="s">
        <v>370</v>
      </c>
      <c r="M653" s="251">
        <v>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t="s">
        <v>370</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t="s">
        <v>370</v>
      </c>
      <c r="M656" s="251">
        <v>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404</v>
      </c>
      <c r="M664" s="251">
        <v>0</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t="s">
        <v>370</v>
      </c>
      <c r="M666" s="251">
        <v>0</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v>274</v>
      </c>
      <c r="M668" s="251">
        <v>0</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t="s">
        <v>370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v>372</v>
      </c>
      <c r="M673" s="251">
        <v>0</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t="s">
        <v>370</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v>470</v>
      </c>
      <c r="M688" s="245">
        <v>0</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v>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t="s">
        <v>370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t="s">
        <v>370</v>
      </c>
      <c r="M722" s="251">
        <v>0</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277</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